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/>
  <xr:revisionPtr revIDLastSave="0" documentId="13_ncr:1_{4291D008-F846-419B-B1E0-BBB0E0E34F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Sheet1!$C$1:$R$75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7" i="1" l="1"/>
  <c r="L7" i="1" l="1"/>
  <c r="F7" i="1"/>
  <c r="O53" i="1" l="1"/>
  <c r="B54" i="1"/>
  <c r="B55" i="1" s="1"/>
  <c r="B56" i="1" s="1"/>
  <c r="B57" i="1" s="1"/>
  <c r="B58" i="1" s="1"/>
  <c r="B59" i="1" s="1"/>
  <c r="O54" i="1"/>
  <c r="O55" i="1"/>
  <c r="O56" i="1"/>
  <c r="O57" i="1"/>
  <c r="O58" i="1"/>
  <c r="O59" i="1"/>
  <c r="O15" i="1"/>
  <c r="M15" i="1"/>
  <c r="I15" i="1"/>
  <c r="G15" i="1"/>
  <c r="O63" i="1" l="1"/>
  <c r="O64" i="1"/>
  <c r="O65" i="1"/>
  <c r="O66" i="1"/>
  <c r="O67" i="1"/>
  <c r="O68" i="1"/>
  <c r="O69" i="1"/>
  <c r="O41" i="1"/>
  <c r="O72" i="1"/>
  <c r="O71" i="1"/>
  <c r="O70" i="1"/>
  <c r="O62" i="1"/>
  <c r="O61" i="1"/>
  <c r="O60" i="1"/>
  <c r="B60" i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C41" i="1"/>
  <c r="O40" i="1"/>
  <c r="C40" i="1"/>
  <c r="O39" i="1"/>
  <c r="C39" i="1"/>
  <c r="O38" i="1"/>
  <c r="C38" i="1"/>
  <c r="O37" i="1"/>
  <c r="C37" i="1"/>
  <c r="O36" i="1"/>
  <c r="C36" i="1"/>
  <c r="O35" i="1"/>
  <c r="C35" i="1"/>
  <c r="O34" i="1"/>
  <c r="C34" i="1"/>
  <c r="O33" i="1"/>
  <c r="C33" i="1"/>
  <c r="O32" i="1"/>
  <c r="C32" i="1"/>
  <c r="O31" i="1"/>
  <c r="C31" i="1"/>
  <c r="O30" i="1"/>
  <c r="C30" i="1"/>
  <c r="O29" i="1"/>
  <c r="C29" i="1"/>
  <c r="O28" i="1"/>
  <c r="C28" i="1"/>
  <c r="O27" i="1"/>
  <c r="C27" i="1"/>
  <c r="O26" i="1"/>
  <c r="C26" i="1"/>
  <c r="O25" i="1"/>
  <c r="C25" i="1"/>
  <c r="O24" i="1"/>
  <c r="C24" i="1"/>
  <c r="O23" i="1"/>
  <c r="C23" i="1"/>
  <c r="B23" i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O22" i="1"/>
  <c r="C22" i="1"/>
  <c r="O17" i="1"/>
  <c r="O21" i="1" s="1"/>
  <c r="B71" i="1" l="1"/>
  <c r="B7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R21" authorId="0" shapeId="0" xr:uid="{00000000-0006-0000-0000-000001000000}">
      <text>
        <r>
          <rPr>
            <u val="double"/>
            <sz val="9"/>
            <color indexed="10"/>
            <rFont val="ＭＳ ゴシック"/>
            <family val="3"/>
            <charset val="128"/>
          </rPr>
          <t>教育・保育施設、地域型保育事業、認証保育所、その他区市町村単独事業</t>
        </r>
        <r>
          <rPr>
            <sz val="9"/>
            <color indexed="81"/>
            <rFont val="ＭＳ ゴシック"/>
            <family val="3"/>
            <charset val="128"/>
          </rPr>
          <t>）において</t>
        </r>
        <r>
          <rPr>
            <u val="double"/>
            <sz val="9"/>
            <color indexed="10"/>
            <rFont val="ＭＳ ゴシック"/>
            <family val="3"/>
            <charset val="128"/>
          </rPr>
          <t>常勤有資格者</t>
        </r>
        <r>
          <rPr>
            <sz val="9"/>
            <color indexed="81"/>
            <rFont val="ＭＳ ゴシック"/>
            <family val="3"/>
            <charset val="128"/>
          </rPr>
          <t>として保育に従事した年数を記入してください。</t>
        </r>
      </text>
    </comment>
    <comment ref="R53" authorId="0" shapeId="0" xr:uid="{00000000-0006-0000-0000-000002000000}">
      <text>
        <r>
          <rPr>
            <u val="double"/>
            <sz val="9"/>
            <color indexed="10"/>
            <rFont val="ＭＳ ゴシック"/>
            <family val="3"/>
            <charset val="128"/>
          </rPr>
          <t>教育・保育施設、地域型保育事業、認証保育所、その他区市町村単独事業</t>
        </r>
        <r>
          <rPr>
            <sz val="9"/>
            <color indexed="81"/>
            <rFont val="ＭＳ ゴシック"/>
            <family val="3"/>
            <charset val="128"/>
          </rPr>
          <t>において</t>
        </r>
        <r>
          <rPr>
            <u val="double"/>
            <sz val="9"/>
            <color indexed="10"/>
            <rFont val="ＭＳ ゴシック"/>
            <family val="3"/>
            <charset val="128"/>
          </rPr>
          <t>常勤有資格者</t>
        </r>
        <r>
          <rPr>
            <sz val="9"/>
            <color indexed="81"/>
            <rFont val="ＭＳ ゴシック"/>
            <family val="3"/>
            <charset val="128"/>
          </rPr>
          <t>として保育に従事した年数を記入してください。</t>
        </r>
      </text>
    </comment>
  </commentList>
</comments>
</file>

<file path=xl/sharedStrings.xml><?xml version="1.0" encoding="utf-8"?>
<sst xmlns="http://schemas.openxmlformats.org/spreadsheetml/2006/main" count="48" uniqueCount="37">
  <si>
    <t>所定労働時間
（月単位）</t>
  </si>
  <si>
    <t>職　名</t>
  </si>
  <si>
    <t>氏　　名</t>
  </si>
  <si>
    <t>経験年数</t>
    <rPh sb="2" eb="4">
      <t>ネンスウ</t>
    </rPh>
    <phoneticPr fontId="1"/>
  </si>
  <si>
    <t>保育士</t>
    <rPh sb="0" eb="3">
      <t>ホイクシ</t>
    </rPh>
    <phoneticPr fontId="1"/>
  </si>
  <si>
    <t>生年月日
（和暦）</t>
  </si>
  <si>
    <t>年齢</t>
    <rPh sb="0" eb="2">
      <t>ネンレイ</t>
    </rPh>
    <phoneticPr fontId="1"/>
  </si>
  <si>
    <t>２　基準外職員</t>
    <rPh sb="2" eb="4">
      <t>キジュン</t>
    </rPh>
    <rPh sb="4" eb="5">
      <t>ガイ</t>
    </rPh>
    <rPh sb="5" eb="7">
      <t>ショクイン</t>
    </rPh>
    <phoneticPr fontId="1"/>
  </si>
  <si>
    <r>
      <t>所</t>
    </r>
    <r>
      <rPr>
        <sz val="10"/>
        <color theme="1"/>
        <rFont val="BIZ UD明朝 Medium"/>
        <family val="1"/>
        <charset val="128"/>
      </rPr>
      <t>定労働時間</t>
    </r>
    <r>
      <rPr>
        <sz val="10.5"/>
        <color theme="1"/>
        <rFont val="BIZ UD明朝 Medium"/>
        <family val="1"/>
        <charset val="128"/>
      </rPr>
      <t xml:space="preserve">
（月単位）</t>
    </r>
  </si>
  <si>
    <t>１　基準職員</t>
    <rPh sb="2" eb="4">
      <t>キジュン</t>
    </rPh>
    <rPh sb="4" eb="6">
      <t>ショクイン</t>
    </rPh>
    <phoneticPr fontId="1"/>
  </si>
  <si>
    <t>保育補助</t>
    <rPh sb="0" eb="2">
      <t>ホイク</t>
    </rPh>
    <rPh sb="2" eb="4">
      <t>ホジョ</t>
    </rPh>
    <phoneticPr fontId="1"/>
  </si>
  <si>
    <t>経験
年数</t>
    <rPh sb="3" eb="5">
      <t>ネンスウ</t>
    </rPh>
    <phoneticPr fontId="1"/>
  </si>
  <si>
    <t>施設名：　　　　　　</t>
    <rPh sb="0" eb="2">
      <t>シセツ</t>
    </rPh>
    <rPh sb="2" eb="3">
      <t>メイ</t>
    </rPh>
    <phoneticPr fontId="1"/>
  </si>
  <si>
    <t>研修受講
の有無</t>
    <rPh sb="0" eb="2">
      <t>ケンシュウ</t>
    </rPh>
    <rPh sb="2" eb="4">
      <t>ジュコウ</t>
    </rPh>
    <rPh sb="6" eb="8">
      <t>ウム</t>
    </rPh>
    <phoneticPr fontId="1"/>
  </si>
  <si>
    <t>保育士
資格
の有無</t>
    <rPh sb="0" eb="3">
      <t>ホイクシ</t>
    </rPh>
    <rPh sb="4" eb="6">
      <t>シカク</t>
    </rPh>
    <rPh sb="8" eb="10">
      <t>ウム</t>
    </rPh>
    <phoneticPr fontId="1"/>
  </si>
  <si>
    <t>職員の構成（一般型用）</t>
    <rPh sb="6" eb="9">
      <t>イッパンガタ</t>
    </rPh>
    <rPh sb="9" eb="10">
      <t>ヨウ</t>
    </rPh>
    <phoneticPr fontId="1"/>
  </si>
  <si>
    <t>　（１）　保育士の配置基準及び配置状況</t>
    <rPh sb="5" eb="8">
      <t>ホイクシ</t>
    </rPh>
    <rPh sb="9" eb="11">
      <t>ハイチ</t>
    </rPh>
    <rPh sb="11" eb="13">
      <t>キジュン</t>
    </rPh>
    <rPh sb="13" eb="14">
      <t>オヨ</t>
    </rPh>
    <rPh sb="15" eb="17">
      <t>ハイチ</t>
    </rPh>
    <rPh sb="17" eb="19">
      <t>ジョウキョウ</t>
    </rPh>
    <phoneticPr fontId="18"/>
  </si>
  <si>
    <t>実配置</t>
    <rPh sb="0" eb="1">
      <t>ジツ</t>
    </rPh>
    <rPh sb="1" eb="3">
      <t>ハイチ</t>
    </rPh>
    <phoneticPr fontId="18"/>
  </si>
  <si>
    <t>　　人　　≧</t>
    <rPh sb="2" eb="3">
      <t>ニン</t>
    </rPh>
    <phoneticPr fontId="18"/>
  </si>
  <si>
    <t>認可基準</t>
    <rPh sb="0" eb="2">
      <t>ニンカ</t>
    </rPh>
    <rPh sb="2" eb="4">
      <t>キジュン</t>
    </rPh>
    <phoneticPr fontId="18"/>
  </si>
  <si>
    <t>人</t>
    <rPh sb="0" eb="1">
      <t>ニン</t>
    </rPh>
    <phoneticPr fontId="18"/>
  </si>
  <si>
    <t>　　　●児童定員</t>
    <rPh sb="4" eb="6">
      <t>ジドウ</t>
    </rPh>
    <rPh sb="6" eb="8">
      <t>テイイン</t>
    </rPh>
    <phoneticPr fontId="18"/>
  </si>
  <si>
    <t>0歳児</t>
    <rPh sb="1" eb="3">
      <t>サイジ</t>
    </rPh>
    <phoneticPr fontId="18"/>
  </si>
  <si>
    <t>1歳児</t>
    <rPh sb="1" eb="3">
      <t>サイジ</t>
    </rPh>
    <phoneticPr fontId="18"/>
  </si>
  <si>
    <t>2歳児</t>
    <rPh sb="1" eb="3">
      <t>サイジ</t>
    </rPh>
    <phoneticPr fontId="18"/>
  </si>
  <si>
    <t>3歳児</t>
    <rPh sb="1" eb="3">
      <t>サイジ</t>
    </rPh>
    <phoneticPr fontId="18"/>
  </si>
  <si>
    <t>4歳児</t>
    <rPh sb="1" eb="3">
      <t>サイジ</t>
    </rPh>
    <rPh sb="2" eb="3">
      <t>ジ</t>
    </rPh>
    <phoneticPr fontId="18"/>
  </si>
  <si>
    <t>5歳児</t>
    <rPh sb="1" eb="3">
      <t>サイジ</t>
    </rPh>
    <rPh sb="2" eb="3">
      <t>ジ</t>
    </rPh>
    <phoneticPr fontId="18"/>
  </si>
  <si>
    <t>　　　●年齢別配置基準</t>
    <rPh sb="4" eb="6">
      <t>ネンレイ</t>
    </rPh>
    <rPh sb="6" eb="7">
      <t>ベツ</t>
    </rPh>
    <rPh sb="7" eb="9">
      <t>ハイチ</t>
    </rPh>
    <rPh sb="9" eb="11">
      <t>キジュン</t>
    </rPh>
    <phoneticPr fontId="18"/>
  </si>
  <si>
    <t>※専ら乳児等通園支援事業に従事する職員を【基準職員】に、それ以外の職員を【基準外職員】に記入すること。</t>
    <rPh sb="1" eb="2">
      <t>モッパ</t>
    </rPh>
    <rPh sb="3" eb="12">
      <t>ニュウジトウツウエンシエンジギョウ</t>
    </rPh>
    <rPh sb="13" eb="15">
      <t>ジュウジ</t>
    </rPh>
    <rPh sb="17" eb="19">
      <t>ショクイン</t>
    </rPh>
    <rPh sb="21" eb="25">
      <t>キジュンショクイン</t>
    </rPh>
    <rPh sb="30" eb="32">
      <t>イガイ</t>
    </rPh>
    <rPh sb="33" eb="35">
      <t>ショクイン</t>
    </rPh>
    <rPh sb="37" eb="40">
      <t>キジュンガイ</t>
    </rPh>
    <rPh sb="40" eb="42">
      <t>ショクイン</t>
    </rPh>
    <rPh sb="44" eb="46">
      <t>キニュウ</t>
    </rPh>
    <phoneticPr fontId="1"/>
  </si>
  <si>
    <t>調理師</t>
    <rPh sb="0" eb="3">
      <t>チョウリシ</t>
    </rPh>
    <phoneticPr fontId="1"/>
  </si>
  <si>
    <t>栄養士</t>
    <rPh sb="0" eb="3">
      <t>エイヨウシ</t>
    </rPh>
    <phoneticPr fontId="1"/>
  </si>
  <si>
    <t>看護師</t>
    <rPh sb="0" eb="3">
      <t>カンゴシ</t>
    </rPh>
    <phoneticPr fontId="1"/>
  </si>
  <si>
    <t>○</t>
  </si>
  <si>
    <t>施設の
管理者</t>
    <rPh sb="0" eb="2">
      <t>シセツ</t>
    </rPh>
    <rPh sb="4" eb="7">
      <t>カンリシャ</t>
    </rPh>
    <phoneticPr fontId="1"/>
  </si>
  <si>
    <r>
      <t>別記第</t>
    </r>
    <r>
      <rPr>
        <sz val="11"/>
        <rFont val="BIZ UD明朝 Medium"/>
        <family val="1"/>
        <charset val="128"/>
      </rPr>
      <t>２号様式</t>
    </r>
    <rPh sb="0" eb="2">
      <t>ベッキ</t>
    </rPh>
    <rPh sb="2" eb="3">
      <t>ダイ</t>
    </rPh>
    <rPh sb="4" eb="5">
      <t>ゴウ</t>
    </rPh>
    <rPh sb="5" eb="7">
      <t>ヨウシキ</t>
    </rPh>
    <phoneticPr fontId="1"/>
  </si>
  <si>
    <t>（注１）研修は、国が示す乳児等通園支援事業（こども誰でも通園制度）実施要綱（こ成保第257号令和７年３月31日）の
　　　　３（５）②に規定される研修である。</t>
    <rPh sb="4" eb="6">
      <t>ケンシュウ</t>
    </rPh>
    <rPh sb="8" eb="9">
      <t>クニ</t>
    </rPh>
    <rPh sb="10" eb="11">
      <t>シメ</t>
    </rPh>
    <rPh sb="12" eb="15">
      <t>ニュウジナド</t>
    </rPh>
    <rPh sb="15" eb="17">
      <t>ツウエン</t>
    </rPh>
    <rPh sb="17" eb="19">
      <t>シエン</t>
    </rPh>
    <rPh sb="19" eb="21">
      <t>ジギョウ</t>
    </rPh>
    <rPh sb="25" eb="26">
      <t>ダレ</t>
    </rPh>
    <rPh sb="28" eb="30">
      <t>ツウエン</t>
    </rPh>
    <rPh sb="30" eb="32">
      <t>セイド</t>
    </rPh>
    <rPh sb="33" eb="35">
      <t>ジッシ</t>
    </rPh>
    <rPh sb="35" eb="37">
      <t>ヨウコウ</t>
    </rPh>
    <rPh sb="39" eb="40">
      <t>セイ</t>
    </rPh>
    <rPh sb="40" eb="41">
      <t>タモツ</t>
    </rPh>
    <rPh sb="41" eb="42">
      <t>ダイ</t>
    </rPh>
    <rPh sb="45" eb="46">
      <t>ゴウ</t>
    </rPh>
    <rPh sb="46" eb="48">
      <t>レイワ</t>
    </rPh>
    <rPh sb="49" eb="50">
      <t>ネン</t>
    </rPh>
    <rPh sb="51" eb="52">
      <t>ガツ</t>
    </rPh>
    <rPh sb="54" eb="55">
      <t>ニチ</t>
    </rPh>
    <rPh sb="68" eb="70">
      <t>キテイ</t>
    </rPh>
    <rPh sb="73" eb="75">
      <t>ケンシュウ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</si>
</sst>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General&quot;時&quot;&quot;間&quot;"/>
    <numFmt numFmtId="177" formatCode="General&quot;歳&quot;"/>
    <numFmt numFmtId="178" formatCode="[$-411]ge\.m\.d;@"/>
    <numFmt numFmtId="179" formatCode="[$-411]ggge&quot;年&quot;m&quot;月&quot;d&quot;日&quot;;@"/>
    <numFmt numFmtId="180" formatCode="General&quot;人&quot;"/>
  </numFmts>
  <fonts count="24" x14ac:knownFonts="1">
    <font>
      <sz val="11"/>
      <color theme="1"/>
      <name val="ＭＳ Ｐゴシック"/>
      <family val="3"/>
      <scheme val="minor"/>
    </font>
    <font>
      <sz val="6"/>
      <name val="ＭＳ Ｐゴシック"/>
      <family val="3"/>
      <scheme val="minor"/>
    </font>
    <font>
      <sz val="11"/>
      <color theme="1"/>
      <name val="BIZ UD明朝 Medium"/>
      <family val="1"/>
    </font>
    <font>
      <sz val="9"/>
      <color theme="1"/>
      <name val="BIZ UD明朝 Medium"/>
      <family val="1"/>
    </font>
    <font>
      <b/>
      <sz val="14"/>
      <color theme="1"/>
      <name val="BIZ UD明朝 Medium"/>
      <family val="1"/>
    </font>
    <font>
      <sz val="10.5"/>
      <color theme="1"/>
      <name val="BIZ UD明朝 Medium"/>
      <family val="1"/>
    </font>
    <font>
      <sz val="10"/>
      <color theme="1"/>
      <name val="BIZ UD明朝 Medium"/>
      <family val="1"/>
    </font>
    <font>
      <sz val="12"/>
      <color theme="1"/>
      <name val="BIZ UD明朝 Medium"/>
      <family val="1"/>
      <charset val="128"/>
    </font>
    <font>
      <sz val="10"/>
      <color theme="1"/>
      <name val="BIZ UD明朝 Medium"/>
      <family val="1"/>
      <charset val="128"/>
    </font>
    <font>
      <sz val="10.5"/>
      <color theme="1"/>
      <name val="BIZ UD明朝 Medium"/>
      <family val="1"/>
      <charset val="128"/>
    </font>
    <font>
      <u val="double"/>
      <sz val="9"/>
      <color indexed="10"/>
      <name val="ＭＳ ゴシック"/>
      <family val="3"/>
      <charset val="128"/>
    </font>
    <font>
      <sz val="9"/>
      <color indexed="81"/>
      <name val="ＭＳ ゴシック"/>
      <family val="3"/>
      <charset val="128"/>
    </font>
    <font>
      <sz val="9"/>
      <color theme="1"/>
      <name val="BIZ UD明朝 Medium"/>
      <family val="1"/>
      <charset val="128"/>
    </font>
    <font>
      <u/>
      <sz val="10"/>
      <color theme="1"/>
      <name val="BIZ UD明朝 Medium"/>
      <family val="1"/>
    </font>
    <font>
      <sz val="11"/>
      <name val="BIZ UD明朝 Medium"/>
      <family val="1"/>
    </font>
    <font>
      <sz val="11"/>
      <name val="BIZ UD明朝 Medium"/>
      <family val="1"/>
      <charset val="128"/>
    </font>
    <font>
      <sz val="9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8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9"/>
      <name val="ＭＳ Ｐ明朝"/>
      <family val="1"/>
      <charset val="128"/>
    </font>
    <font>
      <sz val="6"/>
      <color theme="1"/>
      <name val="ＭＳ Ｐ明朝"/>
      <family val="1"/>
      <charset val="128"/>
    </font>
    <font>
      <b/>
      <sz val="8"/>
      <color theme="1"/>
      <name val="BIZ UD明朝 Medium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99FFCC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3">
    <xf numFmtId="0" fontId="0" fillId="0" borderId="0" xfId="0">
      <alignment vertical="center"/>
    </xf>
    <xf numFmtId="0" fontId="2" fillId="0" borderId="0" xfId="0" applyFont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vertical="center" shrinkToFit="1"/>
      <protection locked="0"/>
    </xf>
    <xf numFmtId="177" fontId="5" fillId="3" borderId="2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 shrinkToFit="1"/>
      <protection locked="0"/>
    </xf>
    <xf numFmtId="0" fontId="2" fillId="0" borderId="9" xfId="0" applyFont="1" applyBorder="1" applyProtection="1">
      <alignment vertical="center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176" fontId="5" fillId="2" borderId="0" xfId="0" applyNumberFormat="1" applyFont="1" applyFill="1" applyAlignment="1" applyProtection="1">
      <alignment horizontal="center" vertical="center" wrapText="1"/>
      <protection locked="0"/>
    </xf>
    <xf numFmtId="178" fontId="5" fillId="2" borderId="0" xfId="0" applyNumberFormat="1" applyFont="1" applyFill="1" applyAlignment="1" applyProtection="1">
      <alignment horizontal="center" vertical="center" wrapText="1"/>
      <protection locked="0"/>
    </xf>
    <xf numFmtId="177" fontId="5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 applyProtection="1">
      <alignment horizontal="center" vertical="center" wrapText="1"/>
      <protection locked="0"/>
    </xf>
    <xf numFmtId="177" fontId="5" fillId="3" borderId="21" xfId="0" applyNumberFormat="1" applyFont="1" applyFill="1" applyBorder="1" applyAlignment="1">
      <alignment horizontal="center" vertical="center" wrapText="1"/>
    </xf>
    <xf numFmtId="0" fontId="14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17" fillId="0" borderId="0" xfId="0" applyFont="1" applyProtection="1">
      <alignment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9" fillId="0" borderId="0" xfId="0" applyFont="1" applyProtection="1">
      <alignment vertical="center"/>
      <protection locked="0"/>
    </xf>
    <xf numFmtId="0" fontId="19" fillId="2" borderId="0" xfId="0" applyFont="1" applyFill="1" applyProtection="1">
      <alignment vertical="center"/>
      <protection locked="0"/>
    </xf>
    <xf numFmtId="0" fontId="20" fillId="2" borderId="0" xfId="0" applyFont="1" applyFill="1">
      <alignment vertical="center"/>
    </xf>
    <xf numFmtId="0" fontId="20" fillId="2" borderId="0" xfId="0" applyFont="1" applyFill="1" applyAlignment="1" applyProtection="1">
      <alignment horizontal="right" vertical="center"/>
      <protection locked="0"/>
    </xf>
    <xf numFmtId="0" fontId="20" fillId="2" borderId="0" xfId="0" applyFont="1" applyFill="1" applyProtection="1">
      <alignment vertical="center"/>
      <protection locked="0"/>
    </xf>
    <xf numFmtId="0" fontId="16" fillId="0" borderId="0" xfId="0" applyFont="1" applyProtection="1">
      <alignment vertical="center"/>
      <protection locked="0"/>
    </xf>
    <xf numFmtId="0" fontId="17" fillId="0" borderId="0" xfId="0" applyFont="1" applyBorder="1" applyProtection="1">
      <alignment vertical="center"/>
      <protection locked="0"/>
    </xf>
    <xf numFmtId="0" fontId="16" fillId="0" borderId="0" xfId="0" applyFont="1" applyBorder="1" applyProtection="1">
      <alignment vertical="center"/>
      <protection locked="0"/>
    </xf>
    <xf numFmtId="0" fontId="21" fillId="0" borderId="0" xfId="0" applyFont="1" applyBorder="1" applyProtection="1">
      <alignment vertical="center"/>
      <protection locked="0"/>
    </xf>
    <xf numFmtId="0" fontId="16" fillId="0" borderId="0" xfId="0" applyFont="1" applyBorder="1" applyAlignment="1" applyProtection="1">
      <alignment vertical="center" wrapText="1"/>
      <protection locked="0"/>
    </xf>
    <xf numFmtId="0" fontId="16" fillId="0" borderId="0" xfId="0" applyFont="1" applyBorder="1" applyAlignment="1" applyProtection="1">
      <alignment horizontal="center" vertical="center" shrinkToFit="1"/>
      <protection locked="0"/>
    </xf>
    <xf numFmtId="180" fontId="16" fillId="0" borderId="0" xfId="0" applyNumberFormat="1" applyFont="1" applyBorder="1" applyAlignment="1" applyProtection="1">
      <alignment horizontal="center" vertical="center" shrinkToFit="1"/>
      <protection locked="0"/>
    </xf>
    <xf numFmtId="0" fontId="5" fillId="5" borderId="18" xfId="0" applyFont="1" applyFill="1" applyBorder="1" applyAlignment="1" applyProtection="1">
      <alignment horizontal="center" vertical="center" shrinkToFit="1"/>
      <protection locked="0"/>
    </xf>
    <xf numFmtId="0" fontId="3" fillId="5" borderId="2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 applyProtection="1">
      <alignment horizontal="center" vertical="center" shrinkToFit="1"/>
      <protection locked="0"/>
    </xf>
    <xf numFmtId="0" fontId="3" fillId="5" borderId="2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  <protection locked="0"/>
    </xf>
    <xf numFmtId="0" fontId="7" fillId="5" borderId="19" xfId="0" applyFont="1" applyFill="1" applyBorder="1" applyAlignment="1" applyProtection="1">
      <alignment horizontal="center" vertical="center" wrapText="1"/>
      <protection locked="0"/>
    </xf>
    <xf numFmtId="0" fontId="3" fillId="5" borderId="21" xfId="0" applyFont="1" applyFill="1" applyBorder="1" applyAlignment="1" applyProtection="1">
      <alignment horizontal="center" vertical="center" wrapText="1"/>
      <protection locked="0"/>
    </xf>
    <xf numFmtId="0" fontId="7" fillId="5" borderId="22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5" borderId="33" xfId="0" applyFont="1" applyFill="1" applyBorder="1" applyAlignment="1" applyProtection="1">
      <alignment horizontal="center" vertical="center" wrapText="1"/>
      <protection locked="0"/>
    </xf>
    <xf numFmtId="0" fontId="5" fillId="5" borderId="35" xfId="0" applyFont="1" applyFill="1" applyBorder="1" applyAlignment="1" applyProtection="1">
      <alignment horizontal="center" vertical="center" wrapText="1"/>
      <protection locked="0"/>
    </xf>
    <xf numFmtId="0" fontId="5" fillId="5" borderId="34" xfId="0" applyFont="1" applyFill="1" applyBorder="1" applyAlignment="1" applyProtection="1">
      <alignment horizontal="center" vertical="center" wrapText="1"/>
      <protection locked="0"/>
    </xf>
    <xf numFmtId="178" fontId="5" fillId="5" borderId="33" xfId="0" applyNumberFormat="1" applyFont="1" applyFill="1" applyBorder="1" applyAlignment="1" applyProtection="1">
      <alignment horizontal="center" vertical="center" wrapText="1"/>
      <protection locked="0"/>
    </xf>
    <xf numFmtId="178" fontId="5" fillId="5" borderId="34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Border="1" applyAlignment="1" applyProtection="1">
      <alignment vertical="center" shrinkToFit="1"/>
      <protection locked="0"/>
    </xf>
    <xf numFmtId="0" fontId="16" fillId="0" borderId="29" xfId="0" applyFont="1" applyBorder="1" applyAlignment="1" applyProtection="1">
      <alignment vertical="center" shrinkToFit="1"/>
      <protection locked="0"/>
    </xf>
    <xf numFmtId="180" fontId="16" fillId="3" borderId="30" xfId="0" applyNumberFormat="1" applyFont="1" applyFill="1" applyBorder="1" applyAlignment="1">
      <alignment horizontal="center" vertical="center" shrinkToFit="1"/>
    </xf>
    <xf numFmtId="180" fontId="16" fillId="3" borderId="31" xfId="0" applyNumberFormat="1" applyFont="1" applyFill="1" applyBorder="1" applyAlignment="1">
      <alignment horizontal="center" vertical="center" shrinkToFit="1"/>
    </xf>
    <xf numFmtId="180" fontId="16" fillId="3" borderId="32" xfId="0" applyNumberFormat="1" applyFont="1" applyFill="1" applyBorder="1" applyAlignment="1">
      <alignment horizontal="center" vertical="center" shrinkToFit="1"/>
    </xf>
    <xf numFmtId="176" fontId="5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2" xfId="0" applyFont="1" applyFill="1" applyBorder="1" applyAlignment="1" applyProtection="1">
      <alignment horizontal="center" vertical="center" wrapText="1"/>
      <protection locked="0"/>
    </xf>
    <xf numFmtId="178" fontId="5" fillId="5" borderId="2" xfId="0" applyNumberFormat="1" applyFont="1" applyFill="1" applyBorder="1" applyAlignment="1" applyProtection="1">
      <alignment horizontal="center" vertical="center" wrapText="1"/>
      <protection locked="0"/>
    </xf>
    <xf numFmtId="178" fontId="5" fillId="5" borderId="2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>
      <alignment horizontal="center" vertical="center" shrinkToFit="1"/>
    </xf>
    <xf numFmtId="0" fontId="16" fillId="0" borderId="31" xfId="0" applyFont="1" applyBorder="1" applyAlignment="1">
      <alignment horizontal="center" vertical="center" shrinkToFit="1"/>
    </xf>
    <xf numFmtId="0" fontId="22" fillId="0" borderId="0" xfId="0" applyFont="1" applyBorder="1" applyAlignment="1" applyProtection="1">
      <alignment vertical="top" wrapText="1"/>
      <protection locked="0"/>
    </xf>
    <xf numFmtId="180" fontId="16" fillId="5" borderId="30" xfId="0" applyNumberFormat="1" applyFont="1" applyFill="1" applyBorder="1" applyAlignment="1" applyProtection="1">
      <alignment horizontal="center" vertical="center" shrinkToFit="1"/>
      <protection locked="0"/>
    </xf>
    <xf numFmtId="180" fontId="16" fillId="5" borderId="31" xfId="0" applyNumberFormat="1" applyFont="1" applyFill="1" applyBorder="1" applyAlignment="1" applyProtection="1">
      <alignment horizontal="center" vertical="center" shrinkToFit="1"/>
      <protection locked="0"/>
    </xf>
    <xf numFmtId="180" fontId="16" fillId="4" borderId="30" xfId="0" applyNumberFormat="1" applyFont="1" applyFill="1" applyBorder="1" applyAlignment="1" applyProtection="1">
      <alignment horizontal="center" vertical="center" shrinkToFit="1"/>
      <protection locked="0"/>
    </xf>
    <xf numFmtId="180" fontId="16" fillId="4" borderId="31" xfId="0" applyNumberFormat="1" applyFont="1" applyFill="1" applyBorder="1" applyAlignment="1" applyProtection="1">
      <alignment horizontal="center" vertical="center" shrinkToFit="1"/>
      <protection locked="0"/>
    </xf>
    <xf numFmtId="0" fontId="16" fillId="0" borderId="32" xfId="0" applyFont="1" applyBorder="1" applyAlignment="1" applyProtection="1">
      <alignment horizontal="right" vertical="top"/>
      <protection locked="0"/>
    </xf>
    <xf numFmtId="176" fontId="5" fillId="5" borderId="33" xfId="0" applyNumberFormat="1" applyFont="1" applyFill="1" applyBorder="1" applyAlignment="1" applyProtection="1">
      <alignment horizontal="center" vertical="center" wrapText="1"/>
      <protection locked="0"/>
    </xf>
    <xf numFmtId="176" fontId="5" fillId="5" borderId="35" xfId="0" applyNumberFormat="1" applyFont="1" applyFill="1" applyBorder="1" applyAlignment="1" applyProtection="1">
      <alignment horizontal="center" vertical="center" wrapText="1"/>
      <protection locked="0"/>
    </xf>
    <xf numFmtId="176" fontId="5" fillId="5" borderId="3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36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176" fontId="5" fillId="5" borderId="21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2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0" fontId="5" fillId="0" borderId="23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23" fillId="0" borderId="24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center" vertical="top"/>
      <protection locked="0"/>
    </xf>
    <xf numFmtId="179" fontId="6" fillId="3" borderId="0" xfId="0" applyNumberFormat="1" applyFont="1" applyFill="1" applyAlignment="1">
      <alignment horizontal="center" vertical="center"/>
    </xf>
    <xf numFmtId="0" fontId="13" fillId="5" borderId="0" xfId="0" applyFont="1" applyFill="1" applyAlignment="1" applyProtection="1">
      <alignment horizontal="center" vertical="center"/>
      <protection locked="0"/>
    </xf>
    <xf numFmtId="0" fontId="8" fillId="5" borderId="0" xfId="0" applyFont="1" applyFill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25" xfId="0" applyFont="1" applyBorder="1" applyAlignment="1" applyProtection="1">
      <alignment horizontal="center" vertical="center"/>
      <protection locked="0"/>
    </xf>
    <xf numFmtId="0" fontId="17" fillId="3" borderId="26" xfId="0" applyFont="1" applyFill="1" applyBorder="1" applyAlignment="1">
      <alignment horizontal="center" vertical="center" shrinkToFit="1"/>
    </xf>
    <xf numFmtId="0" fontId="17" fillId="3" borderId="27" xfId="0" applyFont="1" applyFill="1" applyBorder="1" applyAlignment="1">
      <alignment horizontal="center" vertical="center" shrinkToFit="1"/>
    </xf>
    <xf numFmtId="0" fontId="17" fillId="0" borderId="28" xfId="0" applyFont="1" applyBorder="1" applyAlignment="1" applyProtection="1">
      <alignment horizontal="center" vertical="center"/>
      <protection locked="0"/>
    </xf>
    <xf numFmtId="0" fontId="17" fillId="3" borderId="26" xfId="0" applyFont="1" applyFill="1" applyBorder="1" applyAlignment="1">
      <alignment horizontal="center" vertical="center"/>
    </xf>
    <xf numFmtId="0" fontId="17" fillId="3" borderId="27" xfId="0" applyFont="1" applyFill="1" applyBorder="1" applyAlignment="1">
      <alignment horizontal="center" vertical="center"/>
    </xf>
    <xf numFmtId="0" fontId="16" fillId="0" borderId="0" xfId="0" applyFont="1" applyProtection="1">
      <alignment vertical="center"/>
      <protection locked="0"/>
    </xf>
    <xf numFmtId="0" fontId="20" fillId="2" borderId="0" xfId="0" applyFont="1" applyFill="1" applyProtection="1">
      <alignment vertical="center"/>
      <protection locked="0"/>
    </xf>
    <xf numFmtId="0" fontId="20" fillId="2" borderId="0" xfId="0" applyFont="1" applyFill="1" applyAlignment="1" applyProtection="1">
      <alignment horizontal="center" vertical="center"/>
      <protection locked="0"/>
    </xf>
    <xf numFmtId="0" fontId="16" fillId="0" borderId="0" xfId="0" applyFont="1" applyBorder="1" applyProtection="1">
      <alignment vertical="center"/>
      <protection locked="0"/>
    </xf>
    <xf numFmtId="0" fontId="16" fillId="0" borderId="29" xfId="0" applyFont="1" applyBorder="1" applyProtection="1">
      <alignment vertical="center"/>
      <protection locked="0"/>
    </xf>
    <xf numFmtId="180" fontId="16" fillId="0" borderId="30" xfId="0" applyNumberFormat="1" applyFont="1" applyBorder="1" applyAlignment="1">
      <alignment horizontal="center" vertical="center" shrinkToFit="1"/>
    </xf>
    <xf numFmtId="180" fontId="16" fillId="0" borderId="31" xfId="0" applyNumberFormat="1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99FF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320390</xdr:colOff>
      <xdr:row>13</xdr:row>
      <xdr:rowOff>19707</xdr:rowOff>
    </xdr:from>
    <xdr:to>
      <xdr:col>21</xdr:col>
      <xdr:colOff>479775</xdr:colOff>
      <xdr:row>16</xdr:row>
      <xdr:rowOff>579</xdr:rowOff>
    </xdr:to>
    <xdr:sp macro="" textlink="">
      <xdr:nvSpPr>
        <xdr:cNvPr id="4" name="線吹き出し 1 (枠付き)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8255700" y="2154621"/>
          <a:ext cx="2990609" cy="401286"/>
        </a:xfrm>
        <a:prstGeom prst="borderCallout1">
          <a:avLst>
            <a:gd name="adj1" fmla="val 15625"/>
            <a:gd name="adj2" fmla="val -911"/>
            <a:gd name="adj3" fmla="val 125933"/>
            <a:gd name="adj4" fmla="val -9792"/>
          </a:avLst>
        </a:prstGeom>
        <a:solidFill>
          <a:schemeClr val="bg1"/>
        </a:solidFill>
        <a:ln w="12700">
          <a:solidFill>
            <a:srgbClr val="0000CC"/>
          </a:solidFill>
          <a:headEnd type="none"/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1">
              <a:solidFill>
                <a:schemeClr val="tx1"/>
              </a:solidFill>
            </a:rPr>
            <a:t>　緑色のセルは自動計算されます。</a:t>
          </a:r>
          <a:endParaRPr kumimoji="1" lang="en-US" altLang="ja-JP" sz="1400" b="1">
            <a:solidFill>
              <a:schemeClr val="tx1"/>
            </a:solidFill>
          </a:endParaRPr>
        </a:p>
        <a:p>
          <a:pPr algn="l"/>
          <a:endParaRPr kumimoji="1" lang="ja-JP" altLang="en-US" sz="1400" b="1">
            <a:solidFill>
              <a:schemeClr val="tx1"/>
            </a:solidFill>
          </a:endParaRPr>
        </a:p>
        <a:p>
          <a:pPr algn="l"/>
          <a:endParaRPr kumimoji="1" lang="ja-JP" altLang="en-US" sz="1400" b="1">
            <a:solidFill>
              <a:schemeClr val="tx1"/>
            </a:solidFill>
          </a:endParaRPr>
        </a:p>
      </xdr:txBody>
    </xdr:sp>
    <xdr:clientData/>
  </xdr:twoCellAnchor>
  <xdr:oneCellAnchor>
    <xdr:from>
      <xdr:col>18</xdr:col>
      <xdr:colOff>386080</xdr:colOff>
      <xdr:row>49</xdr:row>
      <xdr:rowOff>0</xdr:rowOff>
    </xdr:from>
    <xdr:ext cx="2989580" cy="401320"/>
    <xdr:sp macro="" textlink="">
      <xdr:nvSpPr>
        <xdr:cNvPr id="5" name="線吹き出し 1 (枠付き)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962471" y="9718261"/>
          <a:ext cx="2989580" cy="401320"/>
        </a:xfrm>
        <a:prstGeom prst="borderCallout1">
          <a:avLst>
            <a:gd name="adj1" fmla="val 15625"/>
            <a:gd name="adj2" fmla="val -911"/>
            <a:gd name="adj3" fmla="val 125933"/>
            <a:gd name="adj4" fmla="val -9792"/>
          </a:avLst>
        </a:prstGeom>
        <a:solidFill>
          <a:schemeClr val="bg1"/>
        </a:solidFill>
        <a:ln w="12700">
          <a:solidFill>
            <a:srgbClr val="0000CC"/>
          </a:solidFill>
          <a:headEnd type="none"/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1">
              <a:solidFill>
                <a:schemeClr val="tx1"/>
              </a:solidFill>
            </a:rPr>
            <a:t>　緑色のセルは自動計算されます。</a:t>
          </a:r>
          <a:endParaRPr kumimoji="1" lang="en-US" altLang="ja-JP" sz="1400" b="1">
            <a:solidFill>
              <a:schemeClr val="tx1"/>
            </a:solidFill>
          </a:endParaRPr>
        </a:p>
        <a:p>
          <a:pPr algn="l"/>
          <a:endParaRPr kumimoji="1" lang="ja-JP" altLang="en-US" sz="1400" b="1">
            <a:solidFill>
              <a:schemeClr val="tx1"/>
            </a:solidFill>
          </a:endParaRPr>
        </a:p>
        <a:p>
          <a:pPr algn="l"/>
          <a:endParaRPr kumimoji="1" lang="ja-JP" altLang="en-US" sz="1400" b="1">
            <a:solidFill>
              <a:schemeClr val="tx1"/>
            </a:solidFill>
          </a:endParaRPr>
        </a:p>
      </xdr:txBody>
    </xdr:sp>
    <xdr:clientData/>
  </xdr:oneCellAnchor>
  <xdr:twoCellAnchor editAs="oneCell">
    <xdr:from>
      <xdr:col>18</xdr:col>
      <xdr:colOff>354549</xdr:colOff>
      <xdr:row>0</xdr:row>
      <xdr:rowOff>152400</xdr:rowOff>
    </xdr:from>
    <xdr:to>
      <xdr:col>21</xdr:col>
      <xdr:colOff>513934</xdr:colOff>
      <xdr:row>2</xdr:row>
      <xdr:rowOff>15031</xdr:rowOff>
    </xdr:to>
    <xdr:sp macro="" textlink="">
      <xdr:nvSpPr>
        <xdr:cNvPr id="2" name="線吹き出し 1 (枠付き) 3">
          <a:extLst>
            <a:ext uri="{FF2B5EF4-FFF2-40B4-BE49-F238E27FC236}">
              <a16:creationId xmlns:a16="http://schemas.microsoft.com/office/drawing/2014/main" id="{7E86919C-253A-4F0F-BA37-0BF7C2DB4B73}"/>
            </a:ext>
          </a:extLst>
        </xdr:cNvPr>
        <xdr:cNvSpPr/>
      </xdr:nvSpPr>
      <xdr:spPr>
        <a:xfrm>
          <a:off x="8289859" y="152400"/>
          <a:ext cx="2990609" cy="401286"/>
        </a:xfrm>
        <a:prstGeom prst="borderCallout1">
          <a:avLst>
            <a:gd name="adj1" fmla="val 15625"/>
            <a:gd name="adj2" fmla="val -911"/>
            <a:gd name="adj3" fmla="val 125933"/>
            <a:gd name="adj4" fmla="val -9792"/>
          </a:avLst>
        </a:prstGeom>
        <a:solidFill>
          <a:schemeClr val="bg1"/>
        </a:solidFill>
        <a:ln w="12700">
          <a:solidFill>
            <a:srgbClr val="0000CC"/>
          </a:solidFill>
          <a:headEnd type="none"/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1">
              <a:solidFill>
                <a:schemeClr val="tx1"/>
              </a:solidFill>
            </a:rPr>
            <a:t>　水色のセルに入力してください。</a:t>
          </a:r>
          <a:endParaRPr kumimoji="1" lang="en-US" altLang="ja-JP" sz="1400" b="1">
            <a:solidFill>
              <a:schemeClr val="tx1"/>
            </a:solidFill>
          </a:endParaRPr>
        </a:p>
        <a:p>
          <a:pPr algn="l"/>
          <a:endParaRPr kumimoji="1" lang="ja-JP" altLang="en-US" sz="1400" b="1">
            <a:solidFill>
              <a:schemeClr val="tx1"/>
            </a:solidFill>
          </a:endParaRPr>
        </a:p>
        <a:p>
          <a:pPr algn="l"/>
          <a:endParaRPr kumimoji="1" lang="ja-JP" altLang="en-US" sz="1400" b="1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79"/>
  <sheetViews>
    <sheetView showGridLines="0" tabSelected="1" view="pageBreakPreview" topLeftCell="A49" zoomScale="145" zoomScaleSheetLayoutView="145" workbookViewId="0">
      <selection activeCell="E72" sqref="E72"/>
    </sheetView>
  </sheetViews>
  <sheetFormatPr defaultColWidth="9" defaultRowHeight="13.5" x14ac:dyDescent="0.15"/>
  <cols>
    <col min="1" max="1" width="1.625" style="1" customWidth="1"/>
    <col min="2" max="2" width="4.125" style="1" customWidth="1"/>
    <col min="3" max="3" width="4.25" style="1" customWidth="1"/>
    <col min="4" max="4" width="9.625" style="1" customWidth="1"/>
    <col min="5" max="5" width="7.5" style="1" customWidth="1"/>
    <col min="6" max="7" width="6.25" style="1" customWidth="1"/>
    <col min="8" max="8" width="3.75" style="1" customWidth="1"/>
    <col min="9" max="9" width="5.375" style="1" customWidth="1"/>
    <col min="10" max="10" width="5.75" style="1" customWidth="1"/>
    <col min="11" max="12" width="5.375" style="1" customWidth="1"/>
    <col min="13" max="14" width="6.375" style="1" customWidth="1"/>
    <col min="15" max="15" width="5.375" style="1" customWidth="1"/>
    <col min="16" max="17" width="7.125" style="1" customWidth="1"/>
    <col min="18" max="18" width="6.375" style="1" customWidth="1"/>
    <col min="19" max="19" width="19.25" style="1" customWidth="1"/>
    <col min="20" max="16384" width="9" style="1"/>
  </cols>
  <sheetData>
    <row r="1" spans="3:19" ht="18.75" customHeight="1" x14ac:dyDescent="0.15">
      <c r="C1" s="15" t="s">
        <v>35</v>
      </c>
    </row>
    <row r="2" spans="3:19" ht="24" customHeight="1" x14ac:dyDescent="0.15">
      <c r="D2" s="95" t="s">
        <v>15</v>
      </c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</row>
    <row r="3" spans="3:19" ht="15" customHeight="1" x14ac:dyDescent="0.15">
      <c r="D3" s="1" t="s">
        <v>9</v>
      </c>
      <c r="M3" s="97" t="s">
        <v>12</v>
      </c>
      <c r="N3" s="98"/>
      <c r="O3" s="98"/>
      <c r="P3" s="98"/>
      <c r="Q3" s="98"/>
      <c r="R3" s="98"/>
    </row>
    <row r="4" spans="3:19" ht="4.5" customHeight="1" x14ac:dyDescent="0.15">
      <c r="P4" s="6"/>
      <c r="Q4" s="6"/>
      <c r="R4" s="6"/>
    </row>
    <row r="5" spans="3:19" s="17" customFormat="1" ht="15" customHeight="1" x14ac:dyDescent="0.15">
      <c r="D5" s="17" t="s">
        <v>16</v>
      </c>
    </row>
    <row r="6" spans="3:19" s="17" customFormat="1" ht="7.5" customHeight="1" thickBot="1" x14ac:dyDescent="0.2"/>
    <row r="7" spans="3:19" s="17" customFormat="1" ht="15" customHeight="1" thickTop="1" thickBot="1" x14ac:dyDescent="0.2">
      <c r="D7" s="99" t="s">
        <v>17</v>
      </c>
      <c r="E7" s="100"/>
      <c r="F7" s="101" t="str">
        <f>IF(COUNTIF(I21:L41,"&lt;&gt;")&lt;2,"職員を2名以上配置して下さい",IF(COUNTIF(P21:P41,"有")&lt;1,"保育士を1名以上配置して下さい",IF(COUNTIF(P21:P41,"有")/COUNTA(I21:L41)&lt;0.5,"職員の半数以上を保育士として下さい",COUNTA(I21:L41))))</f>
        <v>職員を2名以上配置して下さい</v>
      </c>
      <c r="G7" s="102"/>
      <c r="H7" s="103" t="s">
        <v>18</v>
      </c>
      <c r="I7" s="99"/>
      <c r="J7" s="99" t="s">
        <v>19</v>
      </c>
      <c r="K7" s="99"/>
      <c r="L7" s="104">
        <f>ROUND((ROUNDDOWN(G13/3,1)+ROUNDDOWN((I13+K13)/6,1)+ROUNDDOWN(M13/15,1)+ROUNDDOWN((O13+Q13)/25,1)),0)</f>
        <v>0</v>
      </c>
      <c r="M7" s="105"/>
      <c r="N7" s="18" t="s">
        <v>20</v>
      </c>
      <c r="O7" s="18"/>
      <c r="P7" s="18"/>
    </row>
    <row r="8" spans="3:19" s="17" customFormat="1" ht="4.5" customHeight="1" thickTop="1" x14ac:dyDescent="0.15">
      <c r="E8" s="106"/>
      <c r="F8" s="106"/>
      <c r="G8" s="106"/>
      <c r="H8" s="106"/>
      <c r="O8" s="19"/>
      <c r="P8" s="19"/>
      <c r="R8" s="20"/>
    </row>
    <row r="9" spans="3:19" s="20" customFormat="1" ht="15" customHeight="1" x14ac:dyDescent="0.15">
      <c r="E9" s="106"/>
      <c r="F9" s="106"/>
      <c r="G9" s="106"/>
      <c r="H9" s="106"/>
      <c r="J9" s="21"/>
      <c r="K9" s="107"/>
      <c r="L9" s="107"/>
      <c r="M9" s="22"/>
      <c r="N9" s="23"/>
      <c r="O9" s="108"/>
      <c r="P9" s="108"/>
      <c r="Q9" s="22"/>
      <c r="R9" s="24"/>
      <c r="S9" s="21"/>
    </row>
    <row r="10" spans="3:19" s="17" customFormat="1" ht="9.75" customHeight="1" x14ac:dyDescent="0.15"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</row>
    <row r="11" spans="3:19" s="17" customFormat="1" ht="12.75" customHeight="1" x14ac:dyDescent="0.15">
      <c r="C11" s="26"/>
      <c r="D11" s="28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</row>
    <row r="12" spans="3:19" s="25" customFormat="1" ht="12.75" customHeight="1" x14ac:dyDescent="0.15">
      <c r="C12" s="27"/>
      <c r="D12" s="109" t="s">
        <v>21</v>
      </c>
      <c r="E12" s="109"/>
      <c r="F12" s="110"/>
      <c r="G12" s="57" t="s">
        <v>22</v>
      </c>
      <c r="H12" s="58"/>
      <c r="I12" s="111" t="s">
        <v>23</v>
      </c>
      <c r="J12" s="112"/>
      <c r="K12" s="57" t="s">
        <v>24</v>
      </c>
      <c r="L12" s="58"/>
      <c r="M12" s="57" t="s">
        <v>25</v>
      </c>
      <c r="N12" s="58"/>
      <c r="O12" s="57" t="s">
        <v>26</v>
      </c>
      <c r="P12" s="58"/>
      <c r="Q12" s="57" t="s">
        <v>27</v>
      </c>
      <c r="R12" s="58"/>
      <c r="S12" s="29"/>
    </row>
    <row r="13" spans="3:19" s="25" customFormat="1" ht="12.75" customHeight="1" x14ac:dyDescent="0.15">
      <c r="C13" s="27"/>
      <c r="D13" s="59"/>
      <c r="E13" s="59"/>
      <c r="F13" s="59"/>
      <c r="G13" s="60"/>
      <c r="H13" s="61"/>
      <c r="I13" s="60"/>
      <c r="J13" s="61"/>
      <c r="K13" s="60"/>
      <c r="L13" s="61"/>
      <c r="M13" s="62">
        <v>0</v>
      </c>
      <c r="N13" s="63"/>
      <c r="O13" s="62">
        <v>0</v>
      </c>
      <c r="P13" s="63"/>
      <c r="Q13" s="62">
        <v>0</v>
      </c>
      <c r="R13" s="63"/>
      <c r="S13" s="29"/>
    </row>
    <row r="14" spans="3:19" s="25" customFormat="1" ht="6.75" customHeight="1" x14ac:dyDescent="0.15">
      <c r="C14" s="27"/>
      <c r="D14" s="59"/>
      <c r="E14" s="59"/>
      <c r="F14" s="5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27"/>
    </row>
    <row r="15" spans="3:19" s="25" customFormat="1" ht="15" customHeight="1" x14ac:dyDescent="0.15">
      <c r="C15" s="27"/>
      <c r="D15" s="48" t="s">
        <v>28</v>
      </c>
      <c r="E15" s="48"/>
      <c r="F15" s="49"/>
      <c r="G15" s="50">
        <f>ROUNDDOWN(G13/3,1)</f>
        <v>0</v>
      </c>
      <c r="H15" s="51"/>
      <c r="I15" s="50">
        <f>ROUNDDOWN((I13+K13)/6,1)</f>
        <v>0</v>
      </c>
      <c r="J15" s="52"/>
      <c r="K15" s="52"/>
      <c r="L15" s="51"/>
      <c r="M15" s="50">
        <f>ROUNDDOWN(M13/20,1)</f>
        <v>0</v>
      </c>
      <c r="N15" s="51"/>
      <c r="O15" s="50">
        <f>ROUNDDOWN((O13+Q13)/30,1)</f>
        <v>0</v>
      </c>
      <c r="P15" s="52"/>
      <c r="Q15" s="52"/>
      <c r="R15" s="51"/>
      <c r="S15" s="27"/>
    </row>
    <row r="16" spans="3:19" s="17" customFormat="1" ht="11.25" customHeight="1" x14ac:dyDescent="0.15">
      <c r="C16" s="26"/>
      <c r="D16" s="26"/>
      <c r="E16" s="26"/>
      <c r="F16" s="30"/>
      <c r="G16" s="30"/>
      <c r="H16" s="30"/>
      <c r="I16" s="30"/>
      <c r="J16" s="31"/>
      <c r="K16" s="31"/>
      <c r="L16" s="31"/>
      <c r="M16" s="31"/>
      <c r="N16" s="30"/>
      <c r="O16" s="30"/>
      <c r="P16" s="30"/>
      <c r="Q16" s="30"/>
      <c r="R16" s="30"/>
      <c r="S16" s="30"/>
    </row>
    <row r="17" spans="2:19" ht="21.95" customHeight="1" thickBot="1" x14ac:dyDescent="0.2">
      <c r="D17" s="94" t="s">
        <v>29</v>
      </c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6">
        <f ca="1">TODAY()</f>
        <v>46015</v>
      </c>
      <c r="P17" s="96"/>
      <c r="Q17" s="96"/>
      <c r="R17" s="96"/>
    </row>
    <row r="18" spans="2:19" ht="16.5" customHeight="1" x14ac:dyDescent="0.15">
      <c r="D18" s="69" t="s">
        <v>1</v>
      </c>
      <c r="E18" s="40" t="s">
        <v>34</v>
      </c>
      <c r="F18" s="71" t="s">
        <v>8</v>
      </c>
      <c r="G18" s="72"/>
      <c r="H18" s="73"/>
      <c r="I18" s="71" t="s">
        <v>2</v>
      </c>
      <c r="J18" s="72"/>
      <c r="K18" s="72"/>
      <c r="L18" s="73"/>
      <c r="M18" s="71" t="s">
        <v>5</v>
      </c>
      <c r="N18" s="73"/>
      <c r="O18" s="40" t="s">
        <v>6</v>
      </c>
      <c r="P18" s="85" t="s">
        <v>14</v>
      </c>
      <c r="Q18" s="85" t="s">
        <v>13</v>
      </c>
      <c r="R18" s="87" t="s">
        <v>11</v>
      </c>
    </row>
    <row r="19" spans="2:19" ht="16.5" customHeight="1" x14ac:dyDescent="0.15">
      <c r="D19" s="70"/>
      <c r="E19" s="41"/>
      <c r="F19" s="74"/>
      <c r="G19" s="75"/>
      <c r="H19" s="76"/>
      <c r="I19" s="74"/>
      <c r="J19" s="75"/>
      <c r="K19" s="75"/>
      <c r="L19" s="76"/>
      <c r="M19" s="74"/>
      <c r="N19" s="76"/>
      <c r="O19" s="41"/>
      <c r="P19" s="86"/>
      <c r="Q19" s="86"/>
      <c r="R19" s="88"/>
    </row>
    <row r="20" spans="2:19" ht="16.5" customHeight="1" x14ac:dyDescent="0.15">
      <c r="D20" s="70"/>
      <c r="E20" s="42"/>
      <c r="F20" s="74"/>
      <c r="G20" s="75"/>
      <c r="H20" s="76"/>
      <c r="I20" s="74"/>
      <c r="J20" s="75"/>
      <c r="K20" s="75"/>
      <c r="L20" s="76"/>
      <c r="M20" s="74"/>
      <c r="N20" s="76"/>
      <c r="O20" s="41"/>
      <c r="P20" s="86"/>
      <c r="Q20" s="86"/>
      <c r="R20" s="88"/>
    </row>
    <row r="21" spans="2:19" ht="24.75" customHeight="1" x14ac:dyDescent="0.15">
      <c r="D21" s="32" t="s">
        <v>4</v>
      </c>
      <c r="E21" s="33" t="s">
        <v>33</v>
      </c>
      <c r="F21" s="53"/>
      <c r="G21" s="53"/>
      <c r="H21" s="53"/>
      <c r="I21" s="54"/>
      <c r="J21" s="54"/>
      <c r="K21" s="54"/>
      <c r="L21" s="54"/>
      <c r="M21" s="55"/>
      <c r="N21" s="55"/>
      <c r="O21" s="5" t="str">
        <f t="shared" ref="O21:O40" si="0">IF(""=M21,"",DATEDIF(M21,$O$17,"Y"))</f>
        <v/>
      </c>
      <c r="P21" s="36"/>
      <c r="Q21" s="36"/>
      <c r="R21" s="37"/>
      <c r="S21" s="7"/>
    </row>
    <row r="22" spans="2:19" ht="24.75" customHeight="1" x14ac:dyDescent="0.15">
      <c r="B22" s="1">
        <v>1</v>
      </c>
      <c r="C22" s="1" t="str">
        <f t="shared" ref="C22:C41" si="1">IF(COUNTA(P22)&gt;0,B22,"")</f>
        <v/>
      </c>
      <c r="D22" s="32" t="s">
        <v>10</v>
      </c>
      <c r="E22" s="33"/>
      <c r="F22" s="53"/>
      <c r="G22" s="53"/>
      <c r="H22" s="53"/>
      <c r="I22" s="54"/>
      <c r="J22" s="54"/>
      <c r="K22" s="54"/>
      <c r="L22" s="54"/>
      <c r="M22" s="55"/>
      <c r="N22" s="55"/>
      <c r="O22" s="5" t="str">
        <f t="shared" si="0"/>
        <v/>
      </c>
      <c r="P22" s="36"/>
      <c r="Q22" s="36"/>
      <c r="R22" s="37"/>
      <c r="S22" s="7"/>
    </row>
    <row r="23" spans="2:19" ht="24.75" customHeight="1" x14ac:dyDescent="0.15">
      <c r="B23" s="1">
        <f t="shared" ref="B23:B41" si="2">B22+1</f>
        <v>2</v>
      </c>
      <c r="C23" s="1" t="str">
        <f t="shared" si="1"/>
        <v/>
      </c>
      <c r="D23" s="32"/>
      <c r="E23" s="33"/>
      <c r="F23" s="53"/>
      <c r="G23" s="53"/>
      <c r="H23" s="53"/>
      <c r="I23" s="54"/>
      <c r="J23" s="54"/>
      <c r="K23" s="54"/>
      <c r="L23" s="54"/>
      <c r="M23" s="55"/>
      <c r="N23" s="55"/>
      <c r="O23" s="5" t="str">
        <f t="shared" si="0"/>
        <v/>
      </c>
      <c r="P23" s="36"/>
      <c r="Q23" s="36"/>
      <c r="R23" s="37"/>
      <c r="S23" s="7"/>
    </row>
    <row r="24" spans="2:19" ht="24.75" customHeight="1" x14ac:dyDescent="0.15">
      <c r="B24" s="1">
        <f t="shared" si="2"/>
        <v>3</v>
      </c>
      <c r="C24" s="1" t="str">
        <f t="shared" si="1"/>
        <v/>
      </c>
      <c r="D24" s="32"/>
      <c r="E24" s="33"/>
      <c r="F24" s="53"/>
      <c r="G24" s="53"/>
      <c r="H24" s="53"/>
      <c r="I24" s="54"/>
      <c r="J24" s="54"/>
      <c r="K24" s="54"/>
      <c r="L24" s="54"/>
      <c r="M24" s="55"/>
      <c r="N24" s="55"/>
      <c r="O24" s="5" t="str">
        <f t="shared" si="0"/>
        <v/>
      </c>
      <c r="P24" s="36"/>
      <c r="Q24" s="36"/>
      <c r="R24" s="37"/>
      <c r="S24" s="7"/>
    </row>
    <row r="25" spans="2:19" ht="24.75" customHeight="1" x14ac:dyDescent="0.15">
      <c r="B25" s="1">
        <f t="shared" si="2"/>
        <v>4</v>
      </c>
      <c r="C25" s="1" t="str">
        <f t="shared" si="1"/>
        <v/>
      </c>
      <c r="D25" s="32"/>
      <c r="E25" s="33"/>
      <c r="F25" s="53"/>
      <c r="G25" s="53"/>
      <c r="H25" s="53"/>
      <c r="I25" s="54"/>
      <c r="J25" s="54"/>
      <c r="K25" s="54"/>
      <c r="L25" s="54"/>
      <c r="M25" s="55"/>
      <c r="N25" s="55"/>
      <c r="O25" s="5" t="str">
        <f t="shared" si="0"/>
        <v/>
      </c>
      <c r="P25" s="36"/>
      <c r="Q25" s="36"/>
      <c r="R25" s="37"/>
      <c r="S25" s="7"/>
    </row>
    <row r="26" spans="2:19" ht="24.75" customHeight="1" x14ac:dyDescent="0.15">
      <c r="B26" s="1">
        <f t="shared" si="2"/>
        <v>5</v>
      </c>
      <c r="C26" s="1" t="str">
        <f t="shared" si="1"/>
        <v/>
      </c>
      <c r="D26" s="32"/>
      <c r="E26" s="33"/>
      <c r="F26" s="53"/>
      <c r="G26" s="53"/>
      <c r="H26" s="53"/>
      <c r="I26" s="54"/>
      <c r="J26" s="54"/>
      <c r="K26" s="54"/>
      <c r="L26" s="54"/>
      <c r="M26" s="55"/>
      <c r="N26" s="55"/>
      <c r="O26" s="5" t="str">
        <f t="shared" si="0"/>
        <v/>
      </c>
      <c r="P26" s="36"/>
      <c r="Q26" s="36"/>
      <c r="R26" s="37"/>
      <c r="S26" s="7"/>
    </row>
    <row r="27" spans="2:19" ht="24.75" customHeight="1" x14ac:dyDescent="0.15">
      <c r="B27" s="1">
        <f t="shared" si="2"/>
        <v>6</v>
      </c>
      <c r="C27" s="1" t="str">
        <f t="shared" si="1"/>
        <v/>
      </c>
      <c r="D27" s="32"/>
      <c r="E27" s="33"/>
      <c r="F27" s="53"/>
      <c r="G27" s="53"/>
      <c r="H27" s="53"/>
      <c r="I27" s="54"/>
      <c r="J27" s="54"/>
      <c r="K27" s="54"/>
      <c r="L27" s="54"/>
      <c r="M27" s="55"/>
      <c r="N27" s="55"/>
      <c r="O27" s="5" t="str">
        <f t="shared" si="0"/>
        <v/>
      </c>
      <c r="P27" s="36"/>
      <c r="Q27" s="36"/>
      <c r="R27" s="37"/>
      <c r="S27" s="7"/>
    </row>
    <row r="28" spans="2:19" ht="24.75" customHeight="1" x14ac:dyDescent="0.15">
      <c r="B28" s="1">
        <f t="shared" si="2"/>
        <v>7</v>
      </c>
      <c r="C28" s="1" t="str">
        <f t="shared" si="1"/>
        <v/>
      </c>
      <c r="D28" s="32"/>
      <c r="E28" s="33"/>
      <c r="F28" s="53"/>
      <c r="G28" s="53"/>
      <c r="H28" s="53"/>
      <c r="I28" s="54"/>
      <c r="J28" s="54"/>
      <c r="K28" s="54"/>
      <c r="L28" s="54"/>
      <c r="M28" s="55"/>
      <c r="N28" s="55"/>
      <c r="O28" s="5" t="str">
        <f t="shared" si="0"/>
        <v/>
      </c>
      <c r="P28" s="36"/>
      <c r="Q28" s="36"/>
      <c r="R28" s="37"/>
      <c r="S28" s="7"/>
    </row>
    <row r="29" spans="2:19" ht="24.75" customHeight="1" x14ac:dyDescent="0.15">
      <c r="B29" s="1">
        <f t="shared" si="2"/>
        <v>8</v>
      </c>
      <c r="C29" s="1" t="str">
        <f t="shared" si="1"/>
        <v/>
      </c>
      <c r="D29" s="32"/>
      <c r="E29" s="33"/>
      <c r="F29" s="53"/>
      <c r="G29" s="53"/>
      <c r="H29" s="53"/>
      <c r="I29" s="54"/>
      <c r="J29" s="54"/>
      <c r="K29" s="54"/>
      <c r="L29" s="54"/>
      <c r="M29" s="55"/>
      <c r="N29" s="55"/>
      <c r="O29" s="5" t="str">
        <f t="shared" si="0"/>
        <v/>
      </c>
      <c r="P29" s="36"/>
      <c r="Q29" s="36"/>
      <c r="R29" s="37"/>
      <c r="S29" s="7"/>
    </row>
    <row r="30" spans="2:19" ht="24.75" customHeight="1" x14ac:dyDescent="0.15">
      <c r="B30" s="1">
        <f t="shared" si="2"/>
        <v>9</v>
      </c>
      <c r="C30" s="1" t="str">
        <f t="shared" si="1"/>
        <v/>
      </c>
      <c r="D30" s="32"/>
      <c r="E30" s="33"/>
      <c r="F30" s="53"/>
      <c r="G30" s="53"/>
      <c r="H30" s="53"/>
      <c r="I30" s="54"/>
      <c r="J30" s="54"/>
      <c r="K30" s="54"/>
      <c r="L30" s="54"/>
      <c r="M30" s="55"/>
      <c r="N30" s="55"/>
      <c r="O30" s="5" t="str">
        <f t="shared" si="0"/>
        <v/>
      </c>
      <c r="P30" s="36"/>
      <c r="Q30" s="36"/>
      <c r="R30" s="37"/>
      <c r="S30" s="7"/>
    </row>
    <row r="31" spans="2:19" ht="24.75" customHeight="1" x14ac:dyDescent="0.15">
      <c r="B31" s="1">
        <f t="shared" si="2"/>
        <v>10</v>
      </c>
      <c r="C31" s="1" t="str">
        <f t="shared" si="1"/>
        <v/>
      </c>
      <c r="D31" s="32"/>
      <c r="E31" s="33"/>
      <c r="F31" s="53"/>
      <c r="G31" s="53"/>
      <c r="H31" s="53"/>
      <c r="I31" s="54"/>
      <c r="J31" s="54"/>
      <c r="K31" s="54"/>
      <c r="L31" s="54"/>
      <c r="M31" s="55"/>
      <c r="N31" s="55"/>
      <c r="O31" s="5" t="str">
        <f t="shared" si="0"/>
        <v/>
      </c>
      <c r="P31" s="36"/>
      <c r="Q31" s="36"/>
      <c r="R31" s="37"/>
      <c r="S31" s="7"/>
    </row>
    <row r="32" spans="2:19" ht="24.75" customHeight="1" x14ac:dyDescent="0.15">
      <c r="B32" s="1">
        <f t="shared" si="2"/>
        <v>11</v>
      </c>
      <c r="C32" s="1" t="str">
        <f t="shared" si="1"/>
        <v/>
      </c>
      <c r="D32" s="32"/>
      <c r="E32" s="33"/>
      <c r="F32" s="53"/>
      <c r="G32" s="53"/>
      <c r="H32" s="53"/>
      <c r="I32" s="54"/>
      <c r="J32" s="54"/>
      <c r="K32" s="54"/>
      <c r="L32" s="54"/>
      <c r="M32" s="55"/>
      <c r="N32" s="55"/>
      <c r="O32" s="5" t="str">
        <f t="shared" si="0"/>
        <v/>
      </c>
      <c r="P32" s="36"/>
      <c r="Q32" s="36"/>
      <c r="R32" s="37"/>
      <c r="S32" s="7"/>
    </row>
    <row r="33" spans="2:19" ht="24.75" customHeight="1" x14ac:dyDescent="0.15">
      <c r="B33" s="1">
        <f t="shared" si="2"/>
        <v>12</v>
      </c>
      <c r="C33" s="1" t="str">
        <f t="shared" si="1"/>
        <v/>
      </c>
      <c r="D33" s="32"/>
      <c r="E33" s="33"/>
      <c r="F33" s="53"/>
      <c r="G33" s="53"/>
      <c r="H33" s="53"/>
      <c r="I33" s="54"/>
      <c r="J33" s="54"/>
      <c r="K33" s="54"/>
      <c r="L33" s="54"/>
      <c r="M33" s="55"/>
      <c r="N33" s="55"/>
      <c r="O33" s="5" t="str">
        <f t="shared" si="0"/>
        <v/>
      </c>
      <c r="P33" s="36"/>
      <c r="Q33" s="36"/>
      <c r="R33" s="37"/>
      <c r="S33" s="7"/>
    </row>
    <row r="34" spans="2:19" ht="24.75" customHeight="1" x14ac:dyDescent="0.15">
      <c r="B34" s="1">
        <f t="shared" si="2"/>
        <v>13</v>
      </c>
      <c r="C34" s="1" t="str">
        <f t="shared" si="1"/>
        <v/>
      </c>
      <c r="D34" s="32"/>
      <c r="E34" s="33"/>
      <c r="F34" s="53"/>
      <c r="G34" s="53"/>
      <c r="H34" s="53"/>
      <c r="I34" s="54"/>
      <c r="J34" s="54"/>
      <c r="K34" s="54"/>
      <c r="L34" s="54"/>
      <c r="M34" s="55"/>
      <c r="N34" s="55"/>
      <c r="O34" s="5" t="str">
        <f t="shared" si="0"/>
        <v/>
      </c>
      <c r="P34" s="36"/>
      <c r="Q34" s="36"/>
      <c r="R34" s="37"/>
      <c r="S34" s="7"/>
    </row>
    <row r="35" spans="2:19" ht="24.75" customHeight="1" x14ac:dyDescent="0.15">
      <c r="B35" s="1">
        <f t="shared" si="2"/>
        <v>14</v>
      </c>
      <c r="C35" s="1" t="str">
        <f t="shared" si="1"/>
        <v/>
      </c>
      <c r="D35" s="32"/>
      <c r="E35" s="33"/>
      <c r="F35" s="53"/>
      <c r="G35" s="53"/>
      <c r="H35" s="53"/>
      <c r="I35" s="54"/>
      <c r="J35" s="54"/>
      <c r="K35" s="54"/>
      <c r="L35" s="54"/>
      <c r="M35" s="55"/>
      <c r="N35" s="55"/>
      <c r="O35" s="5" t="str">
        <f t="shared" si="0"/>
        <v/>
      </c>
      <c r="P35" s="36"/>
      <c r="Q35" s="36"/>
      <c r="R35" s="37"/>
      <c r="S35" s="7"/>
    </row>
    <row r="36" spans="2:19" ht="24.75" customHeight="1" x14ac:dyDescent="0.15">
      <c r="B36" s="1">
        <f t="shared" si="2"/>
        <v>15</v>
      </c>
      <c r="C36" s="1" t="str">
        <f t="shared" si="1"/>
        <v/>
      </c>
      <c r="D36" s="32"/>
      <c r="E36" s="33"/>
      <c r="F36" s="53"/>
      <c r="G36" s="53"/>
      <c r="H36" s="53"/>
      <c r="I36" s="54"/>
      <c r="J36" s="54"/>
      <c r="K36" s="54"/>
      <c r="L36" s="54"/>
      <c r="M36" s="55"/>
      <c r="N36" s="55"/>
      <c r="O36" s="5" t="str">
        <f t="shared" si="0"/>
        <v/>
      </c>
      <c r="P36" s="36"/>
      <c r="Q36" s="36"/>
      <c r="R36" s="37"/>
      <c r="S36" s="7"/>
    </row>
    <row r="37" spans="2:19" ht="24.75" customHeight="1" x14ac:dyDescent="0.15">
      <c r="B37" s="1">
        <f t="shared" si="2"/>
        <v>16</v>
      </c>
      <c r="C37" s="1" t="str">
        <f t="shared" si="1"/>
        <v/>
      </c>
      <c r="D37" s="32"/>
      <c r="E37" s="33"/>
      <c r="F37" s="53"/>
      <c r="G37" s="53"/>
      <c r="H37" s="53"/>
      <c r="I37" s="54"/>
      <c r="J37" s="54"/>
      <c r="K37" s="54"/>
      <c r="L37" s="54"/>
      <c r="M37" s="55"/>
      <c r="N37" s="55"/>
      <c r="O37" s="5" t="str">
        <f t="shared" si="0"/>
        <v/>
      </c>
      <c r="P37" s="36"/>
      <c r="Q37" s="36"/>
      <c r="R37" s="37"/>
      <c r="S37" s="7"/>
    </row>
    <row r="38" spans="2:19" ht="24.75" customHeight="1" x14ac:dyDescent="0.15">
      <c r="B38" s="1">
        <f t="shared" si="2"/>
        <v>17</v>
      </c>
      <c r="C38" s="1" t="str">
        <f t="shared" si="1"/>
        <v/>
      </c>
      <c r="D38" s="32"/>
      <c r="E38" s="33"/>
      <c r="F38" s="53"/>
      <c r="G38" s="53"/>
      <c r="H38" s="53"/>
      <c r="I38" s="54"/>
      <c r="J38" s="54"/>
      <c r="K38" s="54"/>
      <c r="L38" s="54"/>
      <c r="M38" s="55"/>
      <c r="N38" s="55"/>
      <c r="O38" s="5" t="str">
        <f t="shared" si="0"/>
        <v/>
      </c>
      <c r="P38" s="36"/>
      <c r="Q38" s="36"/>
      <c r="R38" s="37"/>
      <c r="S38" s="7"/>
    </row>
    <row r="39" spans="2:19" ht="24.75" customHeight="1" x14ac:dyDescent="0.15">
      <c r="B39" s="1">
        <f t="shared" si="2"/>
        <v>18</v>
      </c>
      <c r="C39" s="1" t="str">
        <f t="shared" si="1"/>
        <v/>
      </c>
      <c r="D39" s="32"/>
      <c r="E39" s="33"/>
      <c r="F39" s="53"/>
      <c r="G39" s="53"/>
      <c r="H39" s="53"/>
      <c r="I39" s="54"/>
      <c r="J39" s="54"/>
      <c r="K39" s="54"/>
      <c r="L39" s="54"/>
      <c r="M39" s="55"/>
      <c r="N39" s="55"/>
      <c r="O39" s="5" t="str">
        <f t="shared" si="0"/>
        <v/>
      </c>
      <c r="P39" s="36"/>
      <c r="Q39" s="36"/>
      <c r="R39" s="37"/>
      <c r="S39" s="7"/>
    </row>
    <row r="40" spans="2:19" ht="24.75" customHeight="1" x14ac:dyDescent="0.15">
      <c r="B40" s="1">
        <f t="shared" si="2"/>
        <v>19</v>
      </c>
      <c r="C40" s="1" t="str">
        <f t="shared" si="1"/>
        <v/>
      </c>
      <c r="D40" s="32"/>
      <c r="E40" s="33"/>
      <c r="F40" s="53"/>
      <c r="G40" s="53"/>
      <c r="H40" s="53"/>
      <c r="I40" s="54"/>
      <c r="J40" s="54"/>
      <c r="K40" s="54"/>
      <c r="L40" s="54"/>
      <c r="M40" s="55"/>
      <c r="N40" s="55"/>
      <c r="O40" s="5" t="str">
        <f t="shared" si="0"/>
        <v/>
      </c>
      <c r="P40" s="36"/>
      <c r="Q40" s="36"/>
      <c r="R40" s="37"/>
      <c r="S40" s="7"/>
    </row>
    <row r="41" spans="2:19" ht="24.75" customHeight="1" thickBot="1" x14ac:dyDescent="0.2">
      <c r="B41" s="1">
        <f t="shared" si="2"/>
        <v>20</v>
      </c>
      <c r="C41" s="1" t="str">
        <f t="shared" si="1"/>
        <v/>
      </c>
      <c r="D41" s="34"/>
      <c r="E41" s="35"/>
      <c r="F41" s="82"/>
      <c r="G41" s="82"/>
      <c r="H41" s="82"/>
      <c r="I41" s="83"/>
      <c r="J41" s="83"/>
      <c r="K41" s="83"/>
      <c r="L41" s="83"/>
      <c r="M41" s="56"/>
      <c r="N41" s="56"/>
      <c r="O41" s="14" t="str">
        <f>IF(""=M41,"",DATEDIF(M41,$O$17,"Y"))</f>
        <v/>
      </c>
      <c r="P41" s="38"/>
      <c r="Q41" s="38"/>
      <c r="R41" s="39"/>
      <c r="S41" s="7"/>
    </row>
    <row r="42" spans="2:19" s="2" customFormat="1" ht="10.5" customHeight="1" x14ac:dyDescent="0.15"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</row>
    <row r="43" spans="2:19" s="2" customFormat="1" ht="33.75" customHeight="1" x14ac:dyDescent="0.15">
      <c r="D43" s="68" t="s">
        <v>36</v>
      </c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</row>
    <row r="44" spans="2:19" s="2" customFormat="1" ht="10.5" customHeight="1" x14ac:dyDescent="0.15"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</row>
    <row r="45" spans="2:19" s="2" customFormat="1" ht="18.75" customHeight="1" x14ac:dyDescent="0.15"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16"/>
      <c r="R45" s="3"/>
    </row>
    <row r="46" spans="2:19" s="2" customFormat="1" ht="24" customHeight="1" x14ac:dyDescent="0.15"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16"/>
      <c r="R46" s="3"/>
    </row>
    <row r="47" spans="2:19" ht="15" customHeight="1" x14ac:dyDescent="0.15">
      <c r="D47" s="1" t="s">
        <v>7</v>
      </c>
      <c r="M47" s="90" t="str">
        <f>M3</f>
        <v>施設名：　　　　　　</v>
      </c>
      <c r="N47" s="91"/>
      <c r="O47" s="91"/>
      <c r="P47" s="91"/>
      <c r="Q47" s="91"/>
      <c r="R47" s="91"/>
    </row>
    <row r="48" spans="2:19" ht="4.5" customHeight="1" x14ac:dyDescent="0.15">
      <c r="P48" s="6"/>
      <c r="Q48" s="6"/>
      <c r="R48" s="6"/>
    </row>
    <row r="49" spans="2:19" ht="21.95" customHeight="1" thickBot="1" x14ac:dyDescent="0.2">
      <c r="D49" s="94" t="s">
        <v>29</v>
      </c>
      <c r="E49" s="94"/>
      <c r="F49" s="94"/>
      <c r="G49" s="94"/>
      <c r="H49" s="94"/>
      <c r="I49" s="94"/>
      <c r="J49" s="94"/>
      <c r="K49" s="94"/>
      <c r="L49" s="94"/>
      <c r="M49" s="94"/>
      <c r="N49" s="94"/>
      <c r="P49" s="6"/>
      <c r="Q49" s="6"/>
      <c r="R49" s="6"/>
    </row>
    <row r="50" spans="2:19" ht="16.5" customHeight="1" x14ac:dyDescent="0.15">
      <c r="D50" s="69" t="s">
        <v>1</v>
      </c>
      <c r="E50" s="40" t="s">
        <v>34</v>
      </c>
      <c r="F50" s="71" t="s">
        <v>0</v>
      </c>
      <c r="G50" s="72"/>
      <c r="H50" s="73"/>
      <c r="I50" s="71" t="s">
        <v>2</v>
      </c>
      <c r="J50" s="72"/>
      <c r="K50" s="72"/>
      <c r="L50" s="73"/>
      <c r="M50" s="71" t="s">
        <v>5</v>
      </c>
      <c r="N50" s="73"/>
      <c r="O50" s="40" t="s">
        <v>6</v>
      </c>
      <c r="P50" s="85" t="s">
        <v>14</v>
      </c>
      <c r="Q50" s="85" t="s">
        <v>13</v>
      </c>
      <c r="R50" s="87" t="s">
        <v>3</v>
      </c>
    </row>
    <row r="51" spans="2:19" ht="16.5" customHeight="1" x14ac:dyDescent="0.15">
      <c r="D51" s="70"/>
      <c r="E51" s="41"/>
      <c r="F51" s="74"/>
      <c r="G51" s="78"/>
      <c r="H51" s="76"/>
      <c r="I51" s="74"/>
      <c r="J51" s="78"/>
      <c r="K51" s="78"/>
      <c r="L51" s="76"/>
      <c r="M51" s="74"/>
      <c r="N51" s="76"/>
      <c r="O51" s="41"/>
      <c r="P51" s="86"/>
      <c r="Q51" s="92"/>
      <c r="R51" s="88"/>
    </row>
    <row r="52" spans="2:19" ht="16.5" customHeight="1" x14ac:dyDescent="0.15">
      <c r="D52" s="77"/>
      <c r="E52" s="42"/>
      <c r="F52" s="79"/>
      <c r="G52" s="80"/>
      <c r="H52" s="81"/>
      <c r="I52" s="79"/>
      <c r="J52" s="80"/>
      <c r="K52" s="80"/>
      <c r="L52" s="81"/>
      <c r="M52" s="79"/>
      <c r="N52" s="81"/>
      <c r="O52" s="42"/>
      <c r="P52" s="86"/>
      <c r="Q52" s="93"/>
      <c r="R52" s="89"/>
    </row>
    <row r="53" spans="2:19" ht="24.75" customHeight="1" x14ac:dyDescent="0.15">
      <c r="B53" s="1">
        <v>1</v>
      </c>
      <c r="D53" s="32" t="s">
        <v>4</v>
      </c>
      <c r="E53" s="33"/>
      <c r="F53" s="65"/>
      <c r="G53" s="66"/>
      <c r="H53" s="67"/>
      <c r="I53" s="43"/>
      <c r="J53" s="44"/>
      <c r="K53" s="44"/>
      <c r="L53" s="45"/>
      <c r="M53" s="46"/>
      <c r="N53" s="47"/>
      <c r="O53" s="5" t="str">
        <f>IF(""=M53,"",DATEDIF(M53,$O$17,"Y"))</f>
        <v/>
      </c>
      <c r="P53" s="36"/>
      <c r="Q53" s="36"/>
      <c r="R53" s="37"/>
      <c r="S53" s="7"/>
    </row>
    <row r="54" spans="2:19" ht="24.75" customHeight="1" x14ac:dyDescent="0.15">
      <c r="B54" s="1">
        <f t="shared" ref="B54:B71" si="3">B53+1</f>
        <v>2</v>
      </c>
      <c r="D54" s="32" t="s">
        <v>10</v>
      </c>
      <c r="E54" s="33"/>
      <c r="F54" s="65"/>
      <c r="G54" s="66"/>
      <c r="H54" s="67"/>
      <c r="I54" s="43"/>
      <c r="J54" s="44"/>
      <c r="K54" s="44"/>
      <c r="L54" s="45"/>
      <c r="M54" s="46"/>
      <c r="N54" s="47"/>
      <c r="O54" s="5" t="str">
        <f t="shared" ref="O54:O69" si="4">IF(""=M54,"",DATEDIF(M54,$O$17,"Y"))</f>
        <v/>
      </c>
      <c r="P54" s="36"/>
      <c r="Q54" s="36"/>
      <c r="R54" s="37"/>
      <c r="S54" s="7"/>
    </row>
    <row r="55" spans="2:19" ht="24.75" customHeight="1" x14ac:dyDescent="0.15">
      <c r="B55" s="1">
        <f t="shared" si="3"/>
        <v>3</v>
      </c>
      <c r="D55" s="32"/>
      <c r="E55" s="33"/>
      <c r="F55" s="65"/>
      <c r="G55" s="66"/>
      <c r="H55" s="67"/>
      <c r="I55" s="43"/>
      <c r="J55" s="44"/>
      <c r="K55" s="44"/>
      <c r="L55" s="45"/>
      <c r="M55" s="46"/>
      <c r="N55" s="47"/>
      <c r="O55" s="5" t="str">
        <f t="shared" si="4"/>
        <v/>
      </c>
      <c r="P55" s="36"/>
      <c r="Q55" s="36"/>
      <c r="R55" s="37"/>
      <c r="S55" s="7"/>
    </row>
    <row r="56" spans="2:19" ht="24.75" customHeight="1" x14ac:dyDescent="0.15">
      <c r="B56" s="1">
        <f t="shared" si="3"/>
        <v>4</v>
      </c>
      <c r="D56" s="32"/>
      <c r="E56" s="33"/>
      <c r="F56" s="65"/>
      <c r="G56" s="66"/>
      <c r="H56" s="67"/>
      <c r="I56" s="43"/>
      <c r="J56" s="44"/>
      <c r="K56" s="44"/>
      <c r="L56" s="45"/>
      <c r="M56" s="46"/>
      <c r="N56" s="47"/>
      <c r="O56" s="5" t="str">
        <f t="shared" si="4"/>
        <v/>
      </c>
      <c r="P56" s="36"/>
      <c r="Q56" s="36"/>
      <c r="R56" s="37"/>
      <c r="S56" s="7"/>
    </row>
    <row r="57" spans="2:19" ht="24.75" customHeight="1" x14ac:dyDescent="0.15">
      <c r="B57" s="1">
        <f t="shared" si="3"/>
        <v>5</v>
      </c>
      <c r="D57" s="32"/>
      <c r="E57" s="33"/>
      <c r="F57" s="65"/>
      <c r="G57" s="66"/>
      <c r="H57" s="67"/>
      <c r="I57" s="43"/>
      <c r="J57" s="44"/>
      <c r="K57" s="44"/>
      <c r="L57" s="45"/>
      <c r="M57" s="46"/>
      <c r="N57" s="47"/>
      <c r="O57" s="5" t="str">
        <f t="shared" si="4"/>
        <v/>
      </c>
      <c r="P57" s="36"/>
      <c r="Q57" s="36"/>
      <c r="R57" s="37"/>
      <c r="S57" s="7"/>
    </row>
    <row r="58" spans="2:19" ht="24.75" customHeight="1" x14ac:dyDescent="0.15">
      <c r="B58" s="1">
        <f t="shared" si="3"/>
        <v>6</v>
      </c>
      <c r="D58" s="32"/>
      <c r="E58" s="33"/>
      <c r="F58" s="65"/>
      <c r="G58" s="66"/>
      <c r="H58" s="67"/>
      <c r="I58" s="43"/>
      <c r="J58" s="44"/>
      <c r="K58" s="44"/>
      <c r="L58" s="45"/>
      <c r="M58" s="46"/>
      <c r="N58" s="47"/>
      <c r="O58" s="5" t="str">
        <f t="shared" si="4"/>
        <v/>
      </c>
      <c r="P58" s="36"/>
      <c r="Q58" s="36"/>
      <c r="R58" s="37"/>
      <c r="S58" s="7"/>
    </row>
    <row r="59" spans="2:19" ht="24.75" customHeight="1" x14ac:dyDescent="0.15">
      <c r="B59" s="1">
        <f t="shared" si="3"/>
        <v>7</v>
      </c>
      <c r="D59" s="32"/>
      <c r="E59" s="33"/>
      <c r="F59" s="65"/>
      <c r="G59" s="66"/>
      <c r="H59" s="67"/>
      <c r="I59" s="43"/>
      <c r="J59" s="44"/>
      <c r="K59" s="44"/>
      <c r="L59" s="45"/>
      <c r="M59" s="46"/>
      <c r="N59" s="47"/>
      <c r="O59" s="5" t="str">
        <f t="shared" si="4"/>
        <v/>
      </c>
      <c r="P59" s="36"/>
      <c r="Q59" s="36"/>
      <c r="R59" s="37"/>
      <c r="S59" s="7"/>
    </row>
    <row r="60" spans="2:19" ht="24.75" customHeight="1" x14ac:dyDescent="0.15">
      <c r="B60" s="1">
        <f t="shared" si="3"/>
        <v>8</v>
      </c>
      <c r="D60" s="32"/>
      <c r="E60" s="33"/>
      <c r="F60" s="53"/>
      <c r="G60" s="53"/>
      <c r="H60" s="53"/>
      <c r="I60" s="54"/>
      <c r="J60" s="54"/>
      <c r="K60" s="54"/>
      <c r="L60" s="54"/>
      <c r="M60" s="55"/>
      <c r="N60" s="55"/>
      <c r="O60" s="5" t="str">
        <f t="shared" si="4"/>
        <v/>
      </c>
      <c r="P60" s="36"/>
      <c r="Q60" s="36"/>
      <c r="R60" s="37"/>
      <c r="S60" s="7"/>
    </row>
    <row r="61" spans="2:19" ht="24.75" customHeight="1" x14ac:dyDescent="0.15">
      <c r="B61" s="1">
        <f t="shared" si="3"/>
        <v>9</v>
      </c>
      <c r="D61" s="32"/>
      <c r="E61" s="33"/>
      <c r="F61" s="53"/>
      <c r="G61" s="53"/>
      <c r="H61" s="53"/>
      <c r="I61" s="54"/>
      <c r="J61" s="54"/>
      <c r="K61" s="54"/>
      <c r="L61" s="54"/>
      <c r="M61" s="55"/>
      <c r="N61" s="55"/>
      <c r="O61" s="5" t="str">
        <f t="shared" si="4"/>
        <v/>
      </c>
      <c r="P61" s="36"/>
      <c r="Q61" s="36"/>
      <c r="R61" s="37"/>
      <c r="S61" s="7"/>
    </row>
    <row r="62" spans="2:19" ht="24.75" customHeight="1" x14ac:dyDescent="0.15">
      <c r="B62" s="1">
        <f t="shared" si="3"/>
        <v>10</v>
      </c>
      <c r="D62" s="32"/>
      <c r="E62" s="33"/>
      <c r="F62" s="53"/>
      <c r="G62" s="53"/>
      <c r="H62" s="53"/>
      <c r="I62" s="54"/>
      <c r="J62" s="54"/>
      <c r="K62" s="54"/>
      <c r="L62" s="54"/>
      <c r="M62" s="55"/>
      <c r="N62" s="55"/>
      <c r="O62" s="5" t="str">
        <f t="shared" si="4"/>
        <v/>
      </c>
      <c r="P62" s="36"/>
      <c r="Q62" s="36"/>
      <c r="R62" s="37"/>
      <c r="S62" s="7"/>
    </row>
    <row r="63" spans="2:19" ht="24.75" customHeight="1" x14ac:dyDescent="0.15">
      <c r="B63" s="1">
        <f t="shared" si="3"/>
        <v>11</v>
      </c>
      <c r="D63" s="32"/>
      <c r="E63" s="33"/>
      <c r="F63" s="53"/>
      <c r="G63" s="53"/>
      <c r="H63" s="53"/>
      <c r="I63" s="54"/>
      <c r="J63" s="54"/>
      <c r="K63" s="54"/>
      <c r="L63" s="54"/>
      <c r="M63" s="55"/>
      <c r="N63" s="55"/>
      <c r="O63" s="5" t="str">
        <f t="shared" si="4"/>
        <v/>
      </c>
      <c r="P63" s="36"/>
      <c r="Q63" s="36"/>
      <c r="R63" s="37"/>
      <c r="S63" s="7"/>
    </row>
    <row r="64" spans="2:19" ht="24.75" customHeight="1" x14ac:dyDescent="0.15">
      <c r="B64" s="1">
        <f t="shared" si="3"/>
        <v>12</v>
      </c>
      <c r="D64" s="32"/>
      <c r="E64" s="33"/>
      <c r="F64" s="53"/>
      <c r="G64" s="53"/>
      <c r="H64" s="53"/>
      <c r="I64" s="54"/>
      <c r="J64" s="54"/>
      <c r="K64" s="54"/>
      <c r="L64" s="54"/>
      <c r="M64" s="55"/>
      <c r="N64" s="55"/>
      <c r="O64" s="5" t="str">
        <f t="shared" si="4"/>
        <v/>
      </c>
      <c r="P64" s="36"/>
      <c r="Q64" s="36"/>
      <c r="R64" s="37"/>
      <c r="S64" s="7"/>
    </row>
    <row r="65" spans="2:21" ht="24.75" customHeight="1" x14ac:dyDescent="0.15">
      <c r="B65" s="1">
        <f t="shared" si="3"/>
        <v>13</v>
      </c>
      <c r="D65" s="32"/>
      <c r="E65" s="33"/>
      <c r="F65" s="53"/>
      <c r="G65" s="53"/>
      <c r="H65" s="53"/>
      <c r="I65" s="54"/>
      <c r="J65" s="54"/>
      <c r="K65" s="54"/>
      <c r="L65" s="54"/>
      <c r="M65" s="55"/>
      <c r="N65" s="55"/>
      <c r="O65" s="5" t="str">
        <f t="shared" si="4"/>
        <v/>
      </c>
      <c r="P65" s="36"/>
      <c r="Q65" s="36"/>
      <c r="R65" s="37"/>
      <c r="S65" s="7"/>
    </row>
    <row r="66" spans="2:21" ht="24.75" customHeight="1" x14ac:dyDescent="0.15">
      <c r="B66" s="1">
        <f t="shared" si="3"/>
        <v>14</v>
      </c>
      <c r="D66" s="32"/>
      <c r="E66" s="33"/>
      <c r="F66" s="53"/>
      <c r="G66" s="53"/>
      <c r="H66" s="53"/>
      <c r="I66" s="54"/>
      <c r="J66" s="54"/>
      <c r="K66" s="54"/>
      <c r="L66" s="54"/>
      <c r="M66" s="55"/>
      <c r="N66" s="55"/>
      <c r="O66" s="5" t="str">
        <f t="shared" si="4"/>
        <v/>
      </c>
      <c r="P66" s="36"/>
      <c r="Q66" s="36"/>
      <c r="R66" s="37"/>
      <c r="S66" s="7"/>
    </row>
    <row r="67" spans="2:21" ht="24.75" customHeight="1" x14ac:dyDescent="0.15">
      <c r="B67" s="1">
        <f t="shared" si="3"/>
        <v>15</v>
      </c>
      <c r="D67" s="32"/>
      <c r="E67" s="33"/>
      <c r="F67" s="53"/>
      <c r="G67" s="53"/>
      <c r="H67" s="53"/>
      <c r="I67" s="54"/>
      <c r="J67" s="54"/>
      <c r="K67" s="54"/>
      <c r="L67" s="54"/>
      <c r="M67" s="55"/>
      <c r="N67" s="55"/>
      <c r="O67" s="5" t="str">
        <f t="shared" si="4"/>
        <v/>
      </c>
      <c r="P67" s="36"/>
      <c r="Q67" s="36"/>
      <c r="R67" s="37"/>
      <c r="S67" s="7"/>
    </row>
    <row r="68" spans="2:21" ht="24.75" customHeight="1" x14ac:dyDescent="0.15">
      <c r="B68" s="1">
        <f t="shared" si="3"/>
        <v>16</v>
      </c>
      <c r="D68" s="32"/>
      <c r="E68" s="33"/>
      <c r="F68" s="53"/>
      <c r="G68" s="53"/>
      <c r="H68" s="53"/>
      <c r="I68" s="54"/>
      <c r="J68" s="54"/>
      <c r="K68" s="54"/>
      <c r="L68" s="54"/>
      <c r="M68" s="55"/>
      <c r="N68" s="55"/>
      <c r="O68" s="5" t="str">
        <f t="shared" si="4"/>
        <v/>
      </c>
      <c r="P68" s="36"/>
      <c r="Q68" s="36"/>
      <c r="R68" s="37"/>
      <c r="S68" s="7"/>
    </row>
    <row r="69" spans="2:21" ht="24.75" customHeight="1" x14ac:dyDescent="0.15">
      <c r="B69" s="1">
        <f t="shared" si="3"/>
        <v>17</v>
      </c>
      <c r="D69" s="32"/>
      <c r="E69" s="33"/>
      <c r="F69" s="53"/>
      <c r="G69" s="53"/>
      <c r="H69" s="53"/>
      <c r="I69" s="54"/>
      <c r="J69" s="54"/>
      <c r="K69" s="54"/>
      <c r="L69" s="54"/>
      <c r="M69" s="55"/>
      <c r="N69" s="55"/>
      <c r="O69" s="5" t="str">
        <f t="shared" si="4"/>
        <v/>
      </c>
      <c r="P69" s="36"/>
      <c r="Q69" s="36"/>
      <c r="R69" s="37"/>
      <c r="S69" s="7"/>
    </row>
    <row r="70" spans="2:21" ht="24.75" customHeight="1" x14ac:dyDescent="0.15">
      <c r="B70" s="1">
        <f t="shared" si="3"/>
        <v>18</v>
      </c>
      <c r="D70" s="32" t="s">
        <v>32</v>
      </c>
      <c r="E70" s="33"/>
      <c r="F70" s="53"/>
      <c r="G70" s="53"/>
      <c r="H70" s="53"/>
      <c r="I70" s="54"/>
      <c r="J70" s="54"/>
      <c r="K70" s="54"/>
      <c r="L70" s="54"/>
      <c r="M70" s="55"/>
      <c r="N70" s="55"/>
      <c r="O70" s="5" t="str">
        <f t="shared" ref="O70:O72" si="5">IF(""=M70,"",DATEDIF(M70,$O$17,"Y"))</f>
        <v/>
      </c>
      <c r="P70" s="36"/>
      <c r="Q70" s="36"/>
      <c r="R70" s="37"/>
      <c r="S70" s="7"/>
    </row>
    <row r="71" spans="2:21" ht="24.75" customHeight="1" x14ac:dyDescent="0.15">
      <c r="B71" s="1">
        <f t="shared" si="3"/>
        <v>19</v>
      </c>
      <c r="D71" s="32" t="s">
        <v>31</v>
      </c>
      <c r="E71" s="33"/>
      <c r="F71" s="53"/>
      <c r="G71" s="53"/>
      <c r="H71" s="53"/>
      <c r="I71" s="54"/>
      <c r="J71" s="54"/>
      <c r="K71" s="54"/>
      <c r="L71" s="54"/>
      <c r="M71" s="55"/>
      <c r="N71" s="55"/>
      <c r="O71" s="5" t="str">
        <f t="shared" si="5"/>
        <v/>
      </c>
      <c r="P71" s="36"/>
      <c r="Q71" s="36"/>
      <c r="R71" s="37"/>
      <c r="S71" s="7"/>
    </row>
    <row r="72" spans="2:21" ht="24.75" customHeight="1" thickBot="1" x14ac:dyDescent="0.2">
      <c r="B72" s="1">
        <f>B71+1</f>
        <v>20</v>
      </c>
      <c r="D72" s="34" t="s">
        <v>30</v>
      </c>
      <c r="E72" s="35"/>
      <c r="F72" s="82"/>
      <c r="G72" s="82"/>
      <c r="H72" s="82"/>
      <c r="I72" s="83"/>
      <c r="J72" s="83"/>
      <c r="K72" s="83"/>
      <c r="L72" s="83"/>
      <c r="M72" s="56"/>
      <c r="N72" s="56"/>
      <c r="O72" s="14" t="str">
        <f t="shared" si="5"/>
        <v/>
      </c>
      <c r="P72" s="38"/>
      <c r="Q72" s="38"/>
      <c r="R72" s="39"/>
      <c r="T72" s="7"/>
      <c r="U72" s="8"/>
    </row>
    <row r="73" spans="2:21" ht="10.5" customHeight="1" x14ac:dyDescent="0.15">
      <c r="D73" s="9"/>
      <c r="E73" s="9"/>
      <c r="F73" s="10"/>
      <c r="G73" s="10"/>
      <c r="H73" s="10"/>
      <c r="I73" s="9"/>
      <c r="J73" s="9"/>
      <c r="K73" s="9"/>
      <c r="L73" s="9"/>
      <c r="M73" s="11"/>
      <c r="N73" s="11"/>
      <c r="O73" s="12"/>
      <c r="P73" s="9"/>
      <c r="Q73" s="9"/>
      <c r="R73" s="13"/>
    </row>
    <row r="74" spans="2:21" s="2" customFormat="1" ht="32.25" customHeight="1" x14ac:dyDescent="0.15">
      <c r="D74" s="68" t="s">
        <v>36</v>
      </c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</row>
    <row r="75" spans="2:21" s="2" customFormat="1" ht="13.5" customHeight="1" x14ac:dyDescent="0.15"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</row>
    <row r="76" spans="2:21" ht="48" customHeight="1" x14ac:dyDescent="0.15"/>
    <row r="78" spans="2:21" x14ac:dyDescent="0.15">
      <c r="L78" s="4"/>
      <c r="N78" s="2"/>
    </row>
    <row r="79" spans="2:21" x14ac:dyDescent="0.15">
      <c r="M79" s="2"/>
      <c r="P79" s="2"/>
      <c r="Q79" s="2"/>
      <c r="R79" s="2"/>
    </row>
  </sheetData>
  <mergeCells count="180">
    <mergeCell ref="D2:R2"/>
    <mergeCell ref="O17:R17"/>
    <mergeCell ref="P18:P20"/>
    <mergeCell ref="R18:R20"/>
    <mergeCell ref="M3:R3"/>
    <mergeCell ref="D17:N17"/>
    <mergeCell ref="F21:H21"/>
    <mergeCell ref="I21:L21"/>
    <mergeCell ref="M21:N21"/>
    <mergeCell ref="Q18:Q20"/>
    <mergeCell ref="D7:E7"/>
    <mergeCell ref="F7:G7"/>
    <mergeCell ref="H7:I7"/>
    <mergeCell ref="J7:K7"/>
    <mergeCell ref="L7:M7"/>
    <mergeCell ref="E8:H9"/>
    <mergeCell ref="K9:L9"/>
    <mergeCell ref="O9:P9"/>
    <mergeCell ref="D12:F12"/>
    <mergeCell ref="G12:H12"/>
    <mergeCell ref="I12:J12"/>
    <mergeCell ref="K12:L12"/>
    <mergeCell ref="M12:N12"/>
    <mergeCell ref="O12:P12"/>
    <mergeCell ref="F22:H22"/>
    <mergeCell ref="I22:L22"/>
    <mergeCell ref="M22:N22"/>
    <mergeCell ref="F23:H23"/>
    <mergeCell ref="I23:L23"/>
    <mergeCell ref="M23:N23"/>
    <mergeCell ref="F24:H24"/>
    <mergeCell ref="I24:L24"/>
    <mergeCell ref="M24:N24"/>
    <mergeCell ref="F25:H25"/>
    <mergeCell ref="I25:L25"/>
    <mergeCell ref="M25:N25"/>
    <mergeCell ref="F26:H26"/>
    <mergeCell ref="I26:L26"/>
    <mergeCell ref="M26:N26"/>
    <mergeCell ref="F27:H27"/>
    <mergeCell ref="I27:L27"/>
    <mergeCell ref="M27:N27"/>
    <mergeCell ref="F28:H28"/>
    <mergeCell ref="I28:L28"/>
    <mergeCell ref="M28:N28"/>
    <mergeCell ref="F29:H29"/>
    <mergeCell ref="I29:L29"/>
    <mergeCell ref="M29:N29"/>
    <mergeCell ref="F30:H30"/>
    <mergeCell ref="I30:L30"/>
    <mergeCell ref="M30:N30"/>
    <mergeCell ref="F31:H31"/>
    <mergeCell ref="I31:L31"/>
    <mergeCell ref="M31:N31"/>
    <mergeCell ref="F32:H32"/>
    <mergeCell ref="I32:L32"/>
    <mergeCell ref="M32:N32"/>
    <mergeCell ref="F33:H33"/>
    <mergeCell ref="I33:L33"/>
    <mergeCell ref="M33:N33"/>
    <mergeCell ref="F34:H34"/>
    <mergeCell ref="I34:L34"/>
    <mergeCell ref="M34:N34"/>
    <mergeCell ref="F35:H35"/>
    <mergeCell ref="I35:L35"/>
    <mergeCell ref="M35:N35"/>
    <mergeCell ref="F36:H36"/>
    <mergeCell ref="I36:L36"/>
    <mergeCell ref="M36:N36"/>
    <mergeCell ref="F37:H37"/>
    <mergeCell ref="I37:L37"/>
    <mergeCell ref="M37:N37"/>
    <mergeCell ref="F38:H38"/>
    <mergeCell ref="I38:L38"/>
    <mergeCell ref="M38:N38"/>
    <mergeCell ref="D42:R42"/>
    <mergeCell ref="P50:P52"/>
    <mergeCell ref="R50:R52"/>
    <mergeCell ref="F39:H39"/>
    <mergeCell ref="I39:L39"/>
    <mergeCell ref="M39:N39"/>
    <mergeCell ref="F40:H40"/>
    <mergeCell ref="I40:L40"/>
    <mergeCell ref="M40:N40"/>
    <mergeCell ref="F41:H41"/>
    <mergeCell ref="I41:L41"/>
    <mergeCell ref="M41:N41"/>
    <mergeCell ref="M47:R47"/>
    <mergeCell ref="Q50:Q52"/>
    <mergeCell ref="D49:N49"/>
    <mergeCell ref="F53:H53"/>
    <mergeCell ref="I53:L53"/>
    <mergeCell ref="M53:N53"/>
    <mergeCell ref="F54:H54"/>
    <mergeCell ref="I54:L54"/>
    <mergeCell ref="M54:N54"/>
    <mergeCell ref="F55:H55"/>
    <mergeCell ref="I55:L55"/>
    <mergeCell ref="M55:N55"/>
    <mergeCell ref="I61:L61"/>
    <mergeCell ref="M61:N61"/>
    <mergeCell ref="F56:H56"/>
    <mergeCell ref="I56:L56"/>
    <mergeCell ref="F57:H57"/>
    <mergeCell ref="I57:L57"/>
    <mergeCell ref="F58:H58"/>
    <mergeCell ref="I58:L58"/>
    <mergeCell ref="M58:N58"/>
    <mergeCell ref="D75:R75"/>
    <mergeCell ref="D18:D20"/>
    <mergeCell ref="F18:H20"/>
    <mergeCell ref="I18:L20"/>
    <mergeCell ref="M18:N20"/>
    <mergeCell ref="O18:O20"/>
    <mergeCell ref="D50:D52"/>
    <mergeCell ref="F50:H52"/>
    <mergeCell ref="I50:L52"/>
    <mergeCell ref="M50:N52"/>
    <mergeCell ref="O50:O52"/>
    <mergeCell ref="D43:R43"/>
    <mergeCell ref="D44:R44"/>
    <mergeCell ref="F70:H70"/>
    <mergeCell ref="I70:L70"/>
    <mergeCell ref="M70:N70"/>
    <mergeCell ref="F71:H71"/>
    <mergeCell ref="I71:L71"/>
    <mergeCell ref="M71:N71"/>
    <mergeCell ref="F72:H72"/>
    <mergeCell ref="I72:L72"/>
    <mergeCell ref="F65:H65"/>
    <mergeCell ref="I65:L65"/>
    <mergeCell ref="M65:N65"/>
    <mergeCell ref="M69:N69"/>
    <mergeCell ref="F62:H62"/>
    <mergeCell ref="Q12:R12"/>
    <mergeCell ref="D13:F14"/>
    <mergeCell ref="G13:H13"/>
    <mergeCell ref="I13:J13"/>
    <mergeCell ref="K13:L13"/>
    <mergeCell ref="M13:N13"/>
    <mergeCell ref="O13:P13"/>
    <mergeCell ref="Q13:R13"/>
    <mergeCell ref="G14:R14"/>
    <mergeCell ref="I62:L62"/>
    <mergeCell ref="M62:N62"/>
    <mergeCell ref="F63:H63"/>
    <mergeCell ref="I63:L63"/>
    <mergeCell ref="M63:N63"/>
    <mergeCell ref="F64:H64"/>
    <mergeCell ref="I64:L64"/>
    <mergeCell ref="M64:N64"/>
    <mergeCell ref="F59:H59"/>
    <mergeCell ref="F60:H60"/>
    <mergeCell ref="I60:L60"/>
    <mergeCell ref="M60:N60"/>
    <mergeCell ref="F61:H61"/>
    <mergeCell ref="E18:E20"/>
    <mergeCell ref="E50:E52"/>
    <mergeCell ref="D74:R74"/>
    <mergeCell ref="I59:L59"/>
    <mergeCell ref="M59:N59"/>
    <mergeCell ref="M56:N56"/>
    <mergeCell ref="M57:N57"/>
    <mergeCell ref="D15:F15"/>
    <mergeCell ref="G15:H15"/>
    <mergeCell ref="I15:L15"/>
    <mergeCell ref="M15:N15"/>
    <mergeCell ref="O15:R15"/>
    <mergeCell ref="F66:H66"/>
    <mergeCell ref="I66:L66"/>
    <mergeCell ref="M66:N66"/>
    <mergeCell ref="M72:N72"/>
    <mergeCell ref="F67:H67"/>
    <mergeCell ref="I67:L67"/>
    <mergeCell ref="M67:N67"/>
    <mergeCell ref="F68:H68"/>
    <mergeCell ref="I68:L68"/>
    <mergeCell ref="M68:N68"/>
    <mergeCell ref="F69:H69"/>
    <mergeCell ref="I69:L69"/>
  </mergeCells>
  <phoneticPr fontId="1"/>
  <dataValidations count="3">
    <dataValidation type="list" allowBlank="1" showInputMessage="1" showErrorMessage="1" sqref="P21:Q41 P53:Q72" xr:uid="{30DF7378-D2FF-4A34-B6DF-0B7BC4C0AAFF}">
      <formula1>"有,無"</formula1>
    </dataValidation>
    <dataValidation type="list" allowBlank="1" showInputMessage="1" showErrorMessage="1" sqref="E21:E41 E53:E72" xr:uid="{DC4AEB8F-F619-4322-9E1E-837AA2E6E5D4}">
      <formula1>"○"</formula1>
    </dataValidation>
    <dataValidation type="list" allowBlank="1" showInputMessage="1" showErrorMessage="1" sqref="E73" xr:uid="{00000000-0002-0000-0000-000000000000}">
      <formula1>$E$18:$E$18</formula1>
    </dataValidation>
  </dataValidations>
  <printOptions horizontalCentered="1"/>
  <pageMargins left="0.25" right="0.25" top="0.75" bottom="0.75" header="0.3" footer="0.3"/>
  <pageSetup paperSize="9" scale="90" orientation="portrait" r:id="rId1"/>
  <rowBreaks count="1" manualBreakCount="1">
    <brk id="44" min="2" max="19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4d3bd3-0ece-4c37-bc4f-cbc9998e0018" xsi:nil="true"/>
    <lcf76f155ced4ddcb4097134ff3c332f xmlns="19bce0b8-b05c-4b01-bf78-9454430c311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4B1F0DACB08E74F921B76959F7B82DF" ma:contentTypeVersion="12" ma:contentTypeDescription="新しいドキュメントを作成します。" ma:contentTypeScope="" ma:versionID="6dbfd4f99032017f2654bf910cef1f84">
  <xsd:schema xmlns:xsd="http://www.w3.org/2001/XMLSchema" xmlns:xs="http://www.w3.org/2001/XMLSchema" xmlns:p="http://schemas.microsoft.com/office/2006/metadata/properties" xmlns:ns2="19bce0b8-b05c-4b01-bf78-9454430c3115" xmlns:ns3="ca4d3bd3-0ece-4c37-bc4f-cbc9998e0018" targetNamespace="http://schemas.microsoft.com/office/2006/metadata/properties" ma:root="true" ma:fieldsID="aa5268b6e0528b512f6c3220e274a4fb" ns2:_="" ns3:_="">
    <xsd:import namespace="19bce0b8-b05c-4b01-bf78-9454430c3115"/>
    <xsd:import namespace="ca4d3bd3-0ece-4c37-bc4f-cbc9998e001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bce0b8-b05c-4b01-bf78-9454430c31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576f6b1-d0e7-45c8-9630-35c6e35c00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d3bd3-0ece-4c37-bc4f-cbc9998e001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1f7e9e6-50a2-4abb-879c-cb9a65a3b7c9}" ma:internalName="TaxCatchAll" ma:showField="CatchAllData" ma:web="ca4d3bd3-0ece-4c37-bc4f-cbc9998e001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15298B-CABF-4B1E-9857-216F886FEC76}">
  <ds:schemaRefs>
    <ds:schemaRef ds:uri="http://schemas.microsoft.com/office/2006/metadata/properties"/>
    <ds:schemaRef ds:uri="http://schemas.microsoft.com/office/infopath/2007/PartnerControls"/>
    <ds:schemaRef ds:uri="ca4d3bd3-0ece-4c37-bc4f-cbc9998e0018"/>
    <ds:schemaRef ds:uri="19bce0b8-b05c-4b01-bf78-9454430c3115"/>
  </ds:schemaRefs>
</ds:datastoreItem>
</file>

<file path=customXml/itemProps2.xml><?xml version="1.0" encoding="utf-8"?>
<ds:datastoreItem xmlns:ds="http://schemas.openxmlformats.org/officeDocument/2006/customXml" ds:itemID="{811B5428-0ED9-4FFD-AA82-4D0DBD6A8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bce0b8-b05c-4b01-bf78-9454430c3115"/>
    <ds:schemaRef ds:uri="ca4d3bd3-0ece-4c37-bc4f-cbc9998e00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8A6E1C-1804-40EB-94B6-90D46130D6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2025-07-03T09:01:15Z</dcterms:created>
  <dcterms:modified xsi:type="dcterms:W3CDTF">2025-12-24T01:39:17Z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0x01010044B1F0DACB08E74F921B76959F7B82DF</vt:lpwstr>
  </property>
</Properties>
</file>